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Ежедневник Ел Мих\ПРОГРАММЫ\Программа РАЗВИТИЕ ОБРАЗОВАНИЯ\Бюджет 2020\Изм 2020 г № 2138   от 20.10.2020\"/>
    </mc:Choice>
  </mc:AlternateContent>
  <bookViews>
    <workbookView xWindow="0" yWindow="0" windowWidth="25440" windowHeight="11835" tabRatio="592"/>
  </bookViews>
  <sheets>
    <sheet name="Таблица  " sheetId="16" r:id="rId1"/>
  </sheets>
  <definedNames>
    <definedName name="_xlnm.Print_Area" localSheetId="0">'Таблица  '!$A$1:$N$256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4" i="16" l="1"/>
  <c r="K14" i="16" l="1"/>
  <c r="L14" i="16"/>
  <c r="M14" i="16"/>
  <c r="I15" i="16"/>
  <c r="J15" i="16"/>
  <c r="K15" i="16"/>
  <c r="L15" i="16"/>
  <c r="M15" i="16"/>
  <c r="H15" i="16"/>
  <c r="N15" i="16"/>
  <c r="I43" i="16" l="1"/>
  <c r="J43" i="16"/>
  <c r="J42" i="16" s="1"/>
  <c r="K43" i="16"/>
  <c r="L43" i="16"/>
  <c r="L42" i="16" s="1"/>
  <c r="M43" i="16"/>
  <c r="K42" i="16"/>
  <c r="M42" i="16"/>
  <c r="I41" i="16"/>
  <c r="J41" i="16"/>
  <c r="K41" i="16"/>
  <c r="L41" i="16"/>
  <c r="M41" i="16"/>
  <c r="I40" i="16"/>
  <c r="J40" i="16"/>
  <c r="K40" i="16"/>
  <c r="L40" i="16"/>
  <c r="M40" i="16"/>
  <c r="M38" i="16" s="1"/>
  <c r="I39" i="16"/>
  <c r="J39" i="16"/>
  <c r="J38" i="16" s="1"/>
  <c r="K39" i="16"/>
  <c r="L39" i="16"/>
  <c r="M39" i="16"/>
  <c r="I38" i="16"/>
  <c r="K38" i="16"/>
  <c r="I37" i="16"/>
  <c r="J37" i="16"/>
  <c r="K37" i="16"/>
  <c r="N37" i="16" s="1"/>
  <c r="L37" i="16"/>
  <c r="M37" i="16"/>
  <c r="I36" i="16"/>
  <c r="J36" i="16"/>
  <c r="K36" i="16"/>
  <c r="L36" i="16"/>
  <c r="M36" i="16"/>
  <c r="I35" i="16"/>
  <c r="I34" i="16" s="1"/>
  <c r="J35" i="16"/>
  <c r="K35" i="16"/>
  <c r="L35" i="16"/>
  <c r="M35" i="16"/>
  <c r="J34" i="16"/>
  <c r="N162" i="16"/>
  <c r="H39" i="16"/>
  <c r="H37" i="16"/>
  <c r="H40" i="16"/>
  <c r="H165" i="16"/>
  <c r="H161" i="16"/>
  <c r="H157" i="16"/>
  <c r="I157" i="16"/>
  <c r="J157" i="16"/>
  <c r="K157" i="16"/>
  <c r="L157" i="16"/>
  <c r="M157" i="16"/>
  <c r="N160" i="16"/>
  <c r="L38" i="16" l="1"/>
  <c r="K34" i="16"/>
  <c r="M34" i="16"/>
  <c r="L34" i="16"/>
  <c r="M17" i="16" l="1"/>
  <c r="L17" i="16"/>
  <c r="I17" i="16"/>
  <c r="J17" i="16"/>
  <c r="K17" i="16"/>
  <c r="I44" i="16"/>
  <c r="I42" i="16" s="1"/>
  <c r="J44" i="16"/>
  <c r="K44" i="16"/>
  <c r="L44" i="16"/>
  <c r="L26" i="16" s="1"/>
  <c r="M44" i="16"/>
  <c r="M26" i="16" s="1"/>
  <c r="J26" i="16"/>
  <c r="K26" i="16"/>
  <c r="I165" i="16"/>
  <c r="J165" i="16"/>
  <c r="K165" i="16"/>
  <c r="L165" i="16"/>
  <c r="M165" i="16"/>
  <c r="J27" i="16"/>
  <c r="K27" i="16"/>
  <c r="L27" i="16"/>
  <c r="M27" i="16"/>
  <c r="I45" i="16"/>
  <c r="J45" i="16"/>
  <c r="K45" i="16"/>
  <c r="L45" i="16"/>
  <c r="M45" i="16"/>
  <c r="H45" i="16"/>
  <c r="H27" i="16" s="1"/>
  <c r="H44" i="16"/>
  <c r="N58" i="16"/>
  <c r="I70" i="16"/>
  <c r="J70" i="16"/>
  <c r="K70" i="16"/>
  <c r="L70" i="16"/>
  <c r="M70" i="16"/>
  <c r="N73" i="16"/>
  <c r="H70" i="16"/>
  <c r="I85" i="16"/>
  <c r="J85" i="16"/>
  <c r="K85" i="16"/>
  <c r="L85" i="16"/>
  <c r="M85" i="16"/>
  <c r="H85" i="16"/>
  <c r="N88" i="16"/>
  <c r="N103" i="16"/>
  <c r="I161" i="16"/>
  <c r="J161" i="16"/>
  <c r="K161" i="16"/>
  <c r="L161" i="16"/>
  <c r="M161" i="16"/>
  <c r="H41" i="16"/>
  <c r="H38" i="16" s="1"/>
  <c r="I55" i="16"/>
  <c r="J55" i="16"/>
  <c r="K55" i="16"/>
  <c r="L55" i="16"/>
  <c r="M55" i="16"/>
  <c r="H55" i="16"/>
  <c r="H35" i="16"/>
  <c r="H16" i="16" s="1"/>
  <c r="H36" i="16"/>
  <c r="I26" i="16" l="1"/>
  <c r="H17" i="16"/>
  <c r="H14" i="16" s="1"/>
  <c r="H34" i="16"/>
  <c r="I27" i="16"/>
  <c r="N27" i="16"/>
  <c r="N40" i="16"/>
  <c r="N17" i="16"/>
  <c r="N45" i="16"/>
  <c r="I67" i="16" l="1"/>
  <c r="J67" i="16"/>
  <c r="K67" i="16"/>
  <c r="L67" i="16"/>
  <c r="M67" i="16"/>
  <c r="H67" i="16"/>
  <c r="N256" i="16" l="1"/>
  <c r="N255" i="16"/>
  <c r="N254" i="16"/>
  <c r="N253" i="16"/>
  <c r="N252" i="16"/>
  <c r="M251" i="16"/>
  <c r="L251" i="16"/>
  <c r="K251" i="16"/>
  <c r="K222" i="16" s="1"/>
  <c r="J251" i="16"/>
  <c r="I251" i="16"/>
  <c r="H251" i="16"/>
  <c r="N250" i="16"/>
  <c r="N249" i="16"/>
  <c r="M248" i="16"/>
  <c r="L248" i="16"/>
  <c r="K248" i="16"/>
  <c r="J248" i="16"/>
  <c r="I248" i="16"/>
  <c r="H248" i="16"/>
  <c r="N247" i="16"/>
  <c r="N246" i="16"/>
  <c r="M245" i="16"/>
  <c r="L245" i="16"/>
  <c r="K245" i="16"/>
  <c r="K216" i="16" s="1"/>
  <c r="J245" i="16"/>
  <c r="I245" i="16"/>
  <c r="H245" i="16"/>
  <c r="K244" i="16"/>
  <c r="K243" i="16" s="1"/>
  <c r="N242" i="16"/>
  <c r="N241" i="16"/>
  <c r="N240" i="16"/>
  <c r="N239" i="16"/>
  <c r="N238" i="16"/>
  <c r="M237" i="16"/>
  <c r="M230" i="16" s="1"/>
  <c r="M229" i="16" s="1"/>
  <c r="L237" i="16"/>
  <c r="K237" i="16"/>
  <c r="J237" i="16"/>
  <c r="J222" i="16" s="1"/>
  <c r="I237" i="16"/>
  <c r="I222" i="16" s="1"/>
  <c r="H237" i="16"/>
  <c r="M236" i="16"/>
  <c r="M221" i="16" s="1"/>
  <c r="L236" i="16"/>
  <c r="N235" i="16"/>
  <c r="M234" i="16"/>
  <c r="L234" i="16"/>
  <c r="K234" i="16"/>
  <c r="J234" i="16"/>
  <c r="I234" i="16"/>
  <c r="H234" i="16"/>
  <c r="N233" i="16"/>
  <c r="N232" i="16"/>
  <c r="M231" i="16"/>
  <c r="L231" i="16"/>
  <c r="K231" i="16"/>
  <c r="K230" i="16" s="1"/>
  <c r="K229" i="16" s="1"/>
  <c r="J231" i="16"/>
  <c r="I231" i="16"/>
  <c r="H231" i="16"/>
  <c r="L230" i="16"/>
  <c r="L229" i="16" s="1"/>
  <c r="N228" i="16"/>
  <c r="H227" i="16"/>
  <c r="N227" i="16" s="1"/>
  <c r="N226" i="16"/>
  <c r="N225" i="16"/>
  <c r="M224" i="16"/>
  <c r="L224" i="16"/>
  <c r="L28" i="16" s="1"/>
  <c r="K224" i="16"/>
  <c r="J224" i="16"/>
  <c r="J28" i="16" s="1"/>
  <c r="I224" i="16"/>
  <c r="H28" i="16"/>
  <c r="M223" i="16"/>
  <c r="L223" i="16"/>
  <c r="K223" i="16"/>
  <c r="J223" i="16"/>
  <c r="I223" i="16"/>
  <c r="H223" i="16"/>
  <c r="L222" i="16"/>
  <c r="L221" i="16"/>
  <c r="K221" i="16"/>
  <c r="K219" i="16" s="1"/>
  <c r="J221" i="16"/>
  <c r="I221" i="16"/>
  <c r="H221" i="16"/>
  <c r="M220" i="16"/>
  <c r="L220" i="16"/>
  <c r="L219" i="16" s="1"/>
  <c r="K220" i="16"/>
  <c r="J220" i="16"/>
  <c r="I220" i="16"/>
  <c r="I219" i="16" s="1"/>
  <c r="H220" i="16"/>
  <c r="H219" i="16"/>
  <c r="N218" i="16"/>
  <c r="H218" i="16"/>
  <c r="H217" i="16"/>
  <c r="N217" i="16" s="1"/>
  <c r="N213" i="16"/>
  <c r="N212" i="16"/>
  <c r="N211" i="16"/>
  <c r="N210" i="16"/>
  <c r="N209" i="16"/>
  <c r="N208" i="16"/>
  <c r="N207" i="16"/>
  <c r="N206" i="16"/>
  <c r="M205" i="16"/>
  <c r="M201" i="16" s="1"/>
  <c r="M200" i="16" s="1"/>
  <c r="L205" i="16"/>
  <c r="L201" i="16" s="1"/>
  <c r="L200" i="16" s="1"/>
  <c r="K205" i="16"/>
  <c r="K201" i="16" s="1"/>
  <c r="K200" i="16" s="1"/>
  <c r="J205" i="16"/>
  <c r="I205" i="16"/>
  <c r="I201" i="16" s="1"/>
  <c r="I200" i="16" s="1"/>
  <c r="H205" i="16"/>
  <c r="N204" i="16"/>
  <c r="N203" i="16"/>
  <c r="N202" i="16"/>
  <c r="J201" i="16"/>
  <c r="J200" i="16" s="1"/>
  <c r="N199" i="16"/>
  <c r="N198" i="16"/>
  <c r="N197" i="16"/>
  <c r="N196" i="16"/>
  <c r="N195" i="16"/>
  <c r="N194" i="16"/>
  <c r="N193" i="16"/>
  <c r="M192" i="16"/>
  <c r="L192" i="16"/>
  <c r="L190" i="16" s="1"/>
  <c r="L186" i="16" s="1"/>
  <c r="L185" i="16" s="1"/>
  <c r="K192" i="16"/>
  <c r="J192" i="16"/>
  <c r="J190" i="16" s="1"/>
  <c r="J186" i="16" s="1"/>
  <c r="J185" i="16" s="1"/>
  <c r="I192" i="16"/>
  <c r="H192" i="16"/>
  <c r="H190" i="16" s="1"/>
  <c r="H186" i="16" s="1"/>
  <c r="N191" i="16"/>
  <c r="M190" i="16"/>
  <c r="M186" i="16" s="1"/>
  <c r="M185" i="16" s="1"/>
  <c r="K190" i="16"/>
  <c r="K186" i="16" s="1"/>
  <c r="I190" i="16"/>
  <c r="I186" i="16" s="1"/>
  <c r="I185" i="16" s="1"/>
  <c r="N189" i="16"/>
  <c r="N188" i="16"/>
  <c r="N187" i="16"/>
  <c r="K185" i="16"/>
  <c r="M184" i="16"/>
  <c r="N184" i="16" s="1"/>
  <c r="N183" i="16"/>
  <c r="N182" i="16"/>
  <c r="N181" i="16"/>
  <c r="N180" i="16"/>
  <c r="M179" i="16"/>
  <c r="L179" i="16"/>
  <c r="K179" i="16"/>
  <c r="J179" i="16"/>
  <c r="I179" i="16"/>
  <c r="H179" i="16"/>
  <c r="H172" i="16" s="1"/>
  <c r="H171" i="16" s="1"/>
  <c r="N178" i="16"/>
  <c r="N177" i="16"/>
  <c r="N176" i="16" s="1"/>
  <c r="M176" i="16"/>
  <c r="L176" i="16"/>
  <c r="K176" i="16"/>
  <c r="K172" i="16" s="1"/>
  <c r="K171" i="16" s="1"/>
  <c r="J176" i="16"/>
  <c r="I176" i="16"/>
  <c r="H176" i="16"/>
  <c r="N175" i="16"/>
  <c r="N174" i="16"/>
  <c r="M173" i="16"/>
  <c r="M172" i="16" s="1"/>
  <c r="M171" i="16" s="1"/>
  <c r="L173" i="16"/>
  <c r="I173" i="16"/>
  <c r="H173" i="16"/>
  <c r="L172" i="16"/>
  <c r="L171" i="16" s="1"/>
  <c r="N170" i="16"/>
  <c r="N169" i="16"/>
  <c r="N168" i="16"/>
  <c r="N167" i="16"/>
  <c r="N166" i="16"/>
  <c r="N164" i="16"/>
  <c r="N163" i="16"/>
  <c r="N22" i="16" s="1"/>
  <c r="N159" i="16"/>
  <c r="N158" i="16"/>
  <c r="M154" i="16"/>
  <c r="N154" i="16" s="1"/>
  <c r="N153" i="16"/>
  <c r="N152" i="16"/>
  <c r="N151" i="16"/>
  <c r="N150" i="16"/>
  <c r="M149" i="16"/>
  <c r="L149" i="16"/>
  <c r="K149" i="16"/>
  <c r="J149" i="16"/>
  <c r="I149" i="16"/>
  <c r="H149" i="16"/>
  <c r="N147" i="16"/>
  <c r="N146" i="16"/>
  <c r="M145" i="16"/>
  <c r="L145" i="16"/>
  <c r="K145" i="16"/>
  <c r="J145" i="16"/>
  <c r="I145" i="16"/>
  <c r="H145" i="16"/>
  <c r="N144" i="16"/>
  <c r="N143" i="16"/>
  <c r="M142" i="16"/>
  <c r="L142" i="16"/>
  <c r="L141" i="16" s="1"/>
  <c r="L140" i="16" s="1"/>
  <c r="K142" i="16"/>
  <c r="J142" i="16"/>
  <c r="J141" i="16" s="1"/>
  <c r="J140" i="16" s="1"/>
  <c r="I142" i="16"/>
  <c r="H142" i="16"/>
  <c r="H141" i="16" s="1"/>
  <c r="N139" i="16"/>
  <c r="N138" i="16"/>
  <c r="N137" i="16"/>
  <c r="N136" i="16"/>
  <c r="N135" i="16"/>
  <c r="M134" i="16"/>
  <c r="L134" i="16"/>
  <c r="K134" i="16"/>
  <c r="J134" i="16"/>
  <c r="I134" i="16"/>
  <c r="H134" i="16"/>
  <c r="N132" i="16"/>
  <c r="N131" i="16"/>
  <c r="H130" i="16"/>
  <c r="N130" i="16" s="1"/>
  <c r="N129" i="16"/>
  <c r="N128" i="16"/>
  <c r="M127" i="16"/>
  <c r="L127" i="16"/>
  <c r="L126" i="16" s="1"/>
  <c r="L125" i="16" s="1"/>
  <c r="K127" i="16"/>
  <c r="J127" i="16"/>
  <c r="J126" i="16" s="1"/>
  <c r="J125" i="16" s="1"/>
  <c r="I127" i="16"/>
  <c r="H127" i="16"/>
  <c r="K126" i="16"/>
  <c r="K125" i="16"/>
  <c r="N124" i="16"/>
  <c r="N120" i="16"/>
  <c r="M119" i="16"/>
  <c r="L119" i="16"/>
  <c r="K119" i="16"/>
  <c r="J119" i="16"/>
  <c r="I119" i="16"/>
  <c r="H119" i="16"/>
  <c r="N117" i="16"/>
  <c r="N116" i="16"/>
  <c r="M115" i="16"/>
  <c r="L115" i="16"/>
  <c r="K115" i="16"/>
  <c r="J115" i="16"/>
  <c r="I115" i="16"/>
  <c r="H115" i="16"/>
  <c r="N114" i="16"/>
  <c r="N113" i="16"/>
  <c r="M112" i="16"/>
  <c r="M111" i="16" s="1"/>
  <c r="M110" i="16" s="1"/>
  <c r="L112" i="16"/>
  <c r="K112" i="16"/>
  <c r="J112" i="16"/>
  <c r="I112" i="16"/>
  <c r="H112" i="16"/>
  <c r="N109" i="16"/>
  <c r="N108" i="16"/>
  <c r="N107" i="16"/>
  <c r="N106" i="16"/>
  <c r="N105" i="16"/>
  <c r="M104" i="16"/>
  <c r="L104" i="16"/>
  <c r="K104" i="16"/>
  <c r="J104" i="16"/>
  <c r="I104" i="16"/>
  <c r="H104" i="16"/>
  <c r="N102" i="16"/>
  <c r="N101" i="16"/>
  <c r="M100" i="16"/>
  <c r="L100" i="16"/>
  <c r="K100" i="16"/>
  <c r="J100" i="16"/>
  <c r="I100" i="16"/>
  <c r="H100" i="16"/>
  <c r="N99" i="16"/>
  <c r="N98" i="16"/>
  <c r="M97" i="16"/>
  <c r="L97" i="16"/>
  <c r="L96" i="16" s="1"/>
  <c r="L95" i="16" s="1"/>
  <c r="K97" i="16"/>
  <c r="J97" i="16"/>
  <c r="J96" i="16" s="1"/>
  <c r="J95" i="16" s="1"/>
  <c r="I97" i="16"/>
  <c r="H97" i="16"/>
  <c r="N94" i="16"/>
  <c r="N93" i="16"/>
  <c r="N92" i="16"/>
  <c r="N91" i="16"/>
  <c r="N90" i="16"/>
  <c r="M89" i="16"/>
  <c r="L89" i="16"/>
  <c r="K89" i="16"/>
  <c r="J89" i="16"/>
  <c r="I89" i="16"/>
  <c r="H89" i="16"/>
  <c r="N87" i="16"/>
  <c r="N86" i="16"/>
  <c r="L81" i="16"/>
  <c r="L80" i="16" s="1"/>
  <c r="N84" i="16"/>
  <c r="N83" i="16"/>
  <c r="M82" i="16"/>
  <c r="L82" i="16"/>
  <c r="K82" i="16"/>
  <c r="J82" i="16"/>
  <c r="J81" i="16" s="1"/>
  <c r="J80" i="16" s="1"/>
  <c r="I82" i="16"/>
  <c r="H82" i="16"/>
  <c r="M81" i="16"/>
  <c r="M80" i="16" s="1"/>
  <c r="N79" i="16"/>
  <c r="N78" i="16"/>
  <c r="N77" i="16"/>
  <c r="N76" i="16"/>
  <c r="N75" i="16"/>
  <c r="M74" i="16"/>
  <c r="L74" i="16"/>
  <c r="K74" i="16"/>
  <c r="J74" i="16"/>
  <c r="J66" i="16" s="1"/>
  <c r="J65" i="16" s="1"/>
  <c r="I74" i="16"/>
  <c r="H74" i="16"/>
  <c r="H66" i="16" s="1"/>
  <c r="N72" i="16"/>
  <c r="N71" i="16"/>
  <c r="M66" i="16"/>
  <c r="M65" i="16" s="1"/>
  <c r="L66" i="16"/>
  <c r="L65" i="16" s="1"/>
  <c r="K66" i="16"/>
  <c r="K65" i="16" s="1"/>
  <c r="I66" i="16"/>
  <c r="I65" i="16" s="1"/>
  <c r="N69" i="16"/>
  <c r="N68" i="16"/>
  <c r="N67" i="16"/>
  <c r="N64" i="16"/>
  <c r="N63" i="16"/>
  <c r="N62" i="16"/>
  <c r="N61" i="16"/>
  <c r="N60" i="16"/>
  <c r="M59" i="16"/>
  <c r="L59" i="16"/>
  <c r="K59" i="16"/>
  <c r="J59" i="16"/>
  <c r="I59" i="16"/>
  <c r="H59" i="16"/>
  <c r="N57" i="16"/>
  <c r="L51" i="16"/>
  <c r="L50" i="16" s="1"/>
  <c r="K51" i="16"/>
  <c r="N54" i="16"/>
  <c r="N53" i="16"/>
  <c r="N52" i="16"/>
  <c r="M51" i="16"/>
  <c r="J51" i="16"/>
  <c r="M48" i="16"/>
  <c r="L48" i="16"/>
  <c r="L31" i="16" s="1"/>
  <c r="K48" i="16"/>
  <c r="J48" i="16"/>
  <c r="I48" i="16"/>
  <c r="H48" i="16"/>
  <c r="N47" i="16"/>
  <c r="N46" i="16"/>
  <c r="N44" i="16"/>
  <c r="H43" i="16"/>
  <c r="H42" i="16" s="1"/>
  <c r="L22" i="16"/>
  <c r="K22" i="16"/>
  <c r="K19" i="16" s="1"/>
  <c r="N36" i="16"/>
  <c r="M31" i="16"/>
  <c r="K31" i="16"/>
  <c r="J31" i="16"/>
  <c r="I31" i="16"/>
  <c r="M28" i="16"/>
  <c r="K28" i="16"/>
  <c r="I28" i="16"/>
  <c r="M25" i="16"/>
  <c r="M24" i="16" s="1"/>
  <c r="K25" i="16"/>
  <c r="K24" i="16" s="1"/>
  <c r="M23" i="16"/>
  <c r="L23" i="16"/>
  <c r="K23" i="16"/>
  <c r="J23" i="16"/>
  <c r="I23" i="16"/>
  <c r="H23" i="16"/>
  <c r="M22" i="16"/>
  <c r="J22" i="16"/>
  <c r="I22" i="16"/>
  <c r="L21" i="16"/>
  <c r="J21" i="16"/>
  <c r="I21" i="16"/>
  <c r="H21" i="16"/>
  <c r="K20" i="16"/>
  <c r="H20" i="16"/>
  <c r="N18" i="16"/>
  <c r="M16" i="16"/>
  <c r="L16" i="16"/>
  <c r="K16" i="16"/>
  <c r="J16" i="16"/>
  <c r="J14" i="16" s="1"/>
  <c r="I16" i="16"/>
  <c r="I14" i="16" s="1"/>
  <c r="J111" i="16" l="1"/>
  <c r="J110" i="16" s="1"/>
  <c r="J20" i="16"/>
  <c r="J19" i="16" s="1"/>
  <c r="N224" i="16"/>
  <c r="J230" i="16"/>
  <c r="J229" i="16" s="1"/>
  <c r="N85" i="16"/>
  <c r="L156" i="16"/>
  <c r="L155" i="16" s="1"/>
  <c r="K215" i="16"/>
  <c r="K21" i="16"/>
  <c r="N21" i="16" s="1"/>
  <c r="N14" i="16"/>
  <c r="H22" i="16"/>
  <c r="N82" i="16"/>
  <c r="I81" i="16"/>
  <c r="I80" i="16" s="1"/>
  <c r="I96" i="16"/>
  <c r="I95" i="16" s="1"/>
  <c r="I126" i="16"/>
  <c r="I125" i="16" s="1"/>
  <c r="M126" i="16"/>
  <c r="M125" i="16" s="1"/>
  <c r="I141" i="16"/>
  <c r="I140" i="16" s="1"/>
  <c r="M141" i="16"/>
  <c r="M140" i="16" s="1"/>
  <c r="K156" i="16"/>
  <c r="K155" i="16" s="1"/>
  <c r="N165" i="16"/>
  <c r="N173" i="16"/>
  <c r="J172" i="16"/>
  <c r="J171" i="16" s="1"/>
  <c r="M222" i="16"/>
  <c r="L216" i="16"/>
  <c r="N248" i="16"/>
  <c r="K111" i="16"/>
  <c r="K110" i="16" s="1"/>
  <c r="H156" i="16"/>
  <c r="H155" i="16" s="1"/>
  <c r="I172" i="16"/>
  <c r="I171" i="16" s="1"/>
  <c r="N186" i="16"/>
  <c r="M21" i="16"/>
  <c r="H96" i="16"/>
  <c r="H95" i="16" s="1"/>
  <c r="J156" i="16"/>
  <c r="J155" i="16" s="1"/>
  <c r="K81" i="16"/>
  <c r="K80" i="16" s="1"/>
  <c r="K96" i="16"/>
  <c r="K95" i="16" s="1"/>
  <c r="L111" i="16"/>
  <c r="L110" i="16" s="1"/>
  <c r="N134" i="16"/>
  <c r="N126" i="16" s="1"/>
  <c r="N125" i="16" s="1"/>
  <c r="K141" i="16"/>
  <c r="K140" i="16" s="1"/>
  <c r="J219" i="16"/>
  <c r="N234" i="16"/>
  <c r="H230" i="16"/>
  <c r="H229" i="16" s="1"/>
  <c r="J244" i="16"/>
  <c r="J243" i="16" s="1"/>
  <c r="J25" i="16"/>
  <c r="N59" i="16"/>
  <c r="I111" i="16"/>
  <c r="I110" i="16" s="1"/>
  <c r="N192" i="16"/>
  <c r="H19" i="16"/>
  <c r="N119" i="16"/>
  <c r="H111" i="16"/>
  <c r="H110" i="16" s="1"/>
  <c r="N115" i="16"/>
  <c r="I156" i="16"/>
  <c r="I155" i="16" s="1"/>
  <c r="N23" i="16"/>
  <c r="N41" i="16"/>
  <c r="N89" i="16"/>
  <c r="I25" i="16"/>
  <c r="I24" i="16" s="1"/>
  <c r="H25" i="16"/>
  <c r="H222" i="16"/>
  <c r="N28" i="16"/>
  <c r="N221" i="16"/>
  <c r="N112" i="16"/>
  <c r="N34" i="16"/>
  <c r="N16" i="16"/>
  <c r="N35" i="16"/>
  <c r="N157" i="16"/>
  <c r="M156" i="16"/>
  <c r="N205" i="16"/>
  <c r="H201" i="16"/>
  <c r="M219" i="16"/>
  <c r="N231" i="16"/>
  <c r="N237" i="16"/>
  <c r="N230" i="16" s="1"/>
  <c r="N245" i="16"/>
  <c r="H216" i="16"/>
  <c r="L215" i="16"/>
  <c r="L20" i="16"/>
  <c r="L19" i="16" s="1"/>
  <c r="M50" i="16"/>
  <c r="H51" i="16"/>
  <c r="H81" i="16"/>
  <c r="N127" i="16"/>
  <c r="H140" i="16"/>
  <c r="N145" i="16"/>
  <c r="N149" i="16"/>
  <c r="N179" i="16"/>
  <c r="N172" i="16" s="1"/>
  <c r="N171" i="16" s="1"/>
  <c r="H185" i="16"/>
  <c r="N185" i="16" s="1"/>
  <c r="N190" i="16"/>
  <c r="I230" i="16"/>
  <c r="I229" i="16" s="1"/>
  <c r="K214" i="16"/>
  <c r="N236" i="16"/>
  <c r="H244" i="16"/>
  <c r="I216" i="16"/>
  <c r="I215" i="16" s="1"/>
  <c r="I244" i="16"/>
  <c r="I243" i="16" s="1"/>
  <c r="M216" i="16"/>
  <c r="M215" i="16" s="1"/>
  <c r="M244" i="16"/>
  <c r="M243" i="16" s="1"/>
  <c r="M214" i="16" s="1"/>
  <c r="N219" i="16"/>
  <c r="M20" i="16"/>
  <c r="M19" i="16" s="1"/>
  <c r="H26" i="16"/>
  <c r="N26" i="16" s="1"/>
  <c r="N43" i="16"/>
  <c r="L25" i="16"/>
  <c r="L24" i="16" s="1"/>
  <c r="I51" i="16"/>
  <c r="N97" i="16"/>
  <c r="N100" i="16"/>
  <c r="N104" i="16"/>
  <c r="N142" i="16"/>
  <c r="J216" i="16"/>
  <c r="J215" i="16" s="1"/>
  <c r="N251" i="16"/>
  <c r="N48" i="16"/>
  <c r="H31" i="16"/>
  <c r="N31" i="16" s="1"/>
  <c r="J50" i="16"/>
  <c r="K50" i="16"/>
  <c r="N56" i="16"/>
  <c r="N70" i="16"/>
  <c r="N74" i="16"/>
  <c r="M96" i="16"/>
  <c r="H126" i="16"/>
  <c r="H125" i="16" s="1"/>
  <c r="N161" i="16"/>
  <c r="N220" i="16"/>
  <c r="N223" i="16"/>
  <c r="L244" i="16"/>
  <c r="L243" i="16" s="1"/>
  <c r="L214" i="16" s="1"/>
  <c r="N222" i="16" l="1"/>
  <c r="H24" i="16"/>
  <c r="L33" i="16"/>
  <c r="L32" i="16" s="1"/>
  <c r="J24" i="16"/>
  <c r="N229" i="16"/>
  <c r="J214" i="16"/>
  <c r="N39" i="16"/>
  <c r="N38" i="16" s="1"/>
  <c r="J33" i="16"/>
  <c r="J32" i="16" s="1"/>
  <c r="N141" i="16"/>
  <c r="N140" i="16" s="1"/>
  <c r="M33" i="16"/>
  <c r="M32" i="16" s="1"/>
  <c r="K33" i="16"/>
  <c r="K13" i="16" s="1"/>
  <c r="K12" i="16" s="1"/>
  <c r="N42" i="16"/>
  <c r="N110" i="16"/>
  <c r="N111" i="16"/>
  <c r="H50" i="16"/>
  <c r="N51" i="16"/>
  <c r="H33" i="16"/>
  <c r="H13" i="16" s="1"/>
  <c r="H215" i="16"/>
  <c r="N215" i="16" s="1"/>
  <c r="N216" i="16"/>
  <c r="N156" i="16"/>
  <c r="M155" i="16"/>
  <c r="N155" i="16" s="1"/>
  <c r="N55" i="16"/>
  <c r="H65" i="16"/>
  <c r="N65" i="16" s="1"/>
  <c r="N66" i="16"/>
  <c r="I20" i="16"/>
  <c r="I19" i="16" s="1"/>
  <c r="H200" i="16"/>
  <c r="N200" i="16" s="1"/>
  <c r="N201" i="16"/>
  <c r="N25" i="16"/>
  <c r="N24" i="16" s="1"/>
  <c r="L13" i="16"/>
  <c r="L12" i="16" s="1"/>
  <c r="N96" i="16"/>
  <c r="M95" i="16"/>
  <c r="N95" i="16" s="1"/>
  <c r="N244" i="16"/>
  <c r="H243" i="16"/>
  <c r="I50" i="16"/>
  <c r="I33" i="16"/>
  <c r="I214" i="16"/>
  <c r="N81" i="16"/>
  <c r="H80" i="16"/>
  <c r="N80" i="16" s="1"/>
  <c r="J13" i="16" l="1"/>
  <c r="K32" i="16"/>
  <c r="M13" i="16"/>
  <c r="M12" i="16" s="1"/>
  <c r="N50" i="16"/>
  <c r="I32" i="16"/>
  <c r="I13" i="16"/>
  <c r="N243" i="16"/>
  <c r="H214" i="16"/>
  <c r="N214" i="16" s="1"/>
  <c r="N20" i="16"/>
  <c r="N19" i="16" s="1"/>
  <c r="N33" i="16"/>
  <c r="N13" i="16" s="1"/>
  <c r="N12" i="16" s="1"/>
  <c r="O13" i="16"/>
  <c r="H32" i="16"/>
  <c r="I12" i="16" l="1"/>
  <c r="J12" i="16"/>
  <c r="H12" i="16"/>
  <c r="N32" i="16"/>
</calcChain>
</file>

<file path=xl/sharedStrings.xml><?xml version="1.0" encoding="utf-8"?>
<sst xmlns="http://schemas.openxmlformats.org/spreadsheetml/2006/main" count="278" uniqueCount="111">
  <si>
    <t>2020 год</t>
  </si>
  <si>
    <t>2021 год</t>
  </si>
  <si>
    <t>3.</t>
  </si>
  <si>
    <t>1.</t>
  </si>
  <si>
    <t>Таблица 4</t>
  </si>
  <si>
    <t>ОБЪЁМЫ И ИСТОЧНИКИ</t>
  </si>
  <si>
    <t>финансового обеспечения муниципальной  программы</t>
  </si>
  <si>
    <t>Минераловодского городского округа "Развитие образования"</t>
  </si>
  <si>
    <t>№п/п</t>
  </si>
  <si>
    <t>Наименование Программы, Подпрограммы Программы, основного мероприятия подпрограммы Программы</t>
  </si>
  <si>
    <t>Источники финансового обеспечения по ответственному исполнителю, соисполнителю программы, подпрограммы программы, основному мероприятию подпрограммы программы</t>
  </si>
  <si>
    <t>Прогнозная (справочная ) оценка по годам, (тыс.рублей)</t>
  </si>
  <si>
    <t xml:space="preserve"> Объёмы финансового обеспечения по годам, (тыс.рублей)</t>
  </si>
  <si>
    <t>Всего</t>
  </si>
  <si>
    <t>Программа, всего</t>
  </si>
  <si>
    <t>Средства бюджета Минераловодского городского округа (далее - бюджет округа),        в т.ч.</t>
  </si>
  <si>
    <t>средства федерального бюджета,        в т.ч. предусмотренные:</t>
  </si>
  <si>
    <t>ответственному исполнителю - управлению образования администрации Минераловодского городского округа (далее - управлению образования)</t>
  </si>
  <si>
    <t>средства краевого бюджета,                     в т.ч. предусмотренные:</t>
  </si>
  <si>
    <t>ответственному исполнителю - управлению образования</t>
  </si>
  <si>
    <t xml:space="preserve">соисполнителю - отделу опеки, попечительства и по делам несо-вершеннолетних </t>
  </si>
  <si>
    <t>средства местного бюджета,                           в т.ч. предусмотренные:</t>
  </si>
  <si>
    <t>2.</t>
  </si>
  <si>
    <t>Подпрограмма "Развитие системы дошкольного, общего и дополнительного образования", всего</t>
  </si>
  <si>
    <t>Бюджет округа, в т.ч.</t>
  </si>
  <si>
    <t>в том числе следующие основные мероприятия :</t>
  </si>
  <si>
    <t>2.1</t>
  </si>
  <si>
    <t>Обеспечение предоставления бесплатного дошкольного образования, всего</t>
  </si>
  <si>
    <t>Обеспечение предоставления бесплатного общего и дополнительного образования, всего</t>
  </si>
  <si>
    <t>Проведение мероприятий в области образования, всего</t>
  </si>
  <si>
    <t>3.1</t>
  </si>
  <si>
    <t>Подпрограмма "Поддержка детей-сирот и детей, оставшихся без попечения родителей", всего</t>
  </si>
  <si>
    <t>Защита прав  законных интересов детей-сирот и детей, оставшихся без попечения родителей, всего</t>
  </si>
  <si>
    <t>Подпрограмма "Обеспечение реализации программы и общепрограммные мероприятия", всего</t>
  </si>
  <si>
    <t>Финансовое обеспечение деятельности органов местного самоуправления и их структурных подразделений, всего</t>
  </si>
  <si>
    <t>Финансовое обеспечение деятельности муниципальных подведомственных учреждений, всего</t>
  </si>
  <si>
    <t>прогнозируемое поступление средств в местный бюджет</t>
  </si>
  <si>
    <t>выпадающие доходы местного бюджета</t>
  </si>
  <si>
    <t>средства участников Программы</t>
  </si>
  <si>
    <t xml:space="preserve">выпадающие доходы местного бюджета </t>
  </si>
  <si>
    <t xml:space="preserve">соисполнителю </t>
  </si>
  <si>
    <t>соисполнителю</t>
  </si>
  <si>
    <t>соисполнителю - отделу опеки, попечительства и по делам несо-вершеннолетних администрации Минераловодского городского округа (далее - отделу опеки, попечительства и по делам несо-вершеннолетних)</t>
  </si>
  <si>
    <t>2022 год</t>
  </si>
  <si>
    <t>2023 год</t>
  </si>
  <si>
    <t>2024 год</t>
  </si>
  <si>
    <t>2025 год</t>
  </si>
  <si>
    <t>Организация питания обучающихся и воспитанников в образовательных организациях Минераловодского городского округа, всего</t>
  </si>
  <si>
    <t>1.1</t>
  </si>
  <si>
    <t>1.2</t>
  </si>
  <si>
    <t>1.3</t>
  </si>
  <si>
    <t>1.4</t>
  </si>
  <si>
    <t>3.2</t>
  </si>
  <si>
    <t>соисполнителю - администрации Минераловодского городского округа</t>
  </si>
  <si>
    <t>Реализация регионального проекта «Успех каждого ребёнка», всего</t>
  </si>
  <si>
    <t>Реализация регионального проекта "Содействие занятости женщин - создание условий дошкольного образования для детей в возрасте до трех лет", всего</t>
  </si>
  <si>
    <t>Развитие сети и реконструкция зданий дошкольных образовательных организаций Минераловодского городского округа, всего</t>
  </si>
  <si>
    <t>1.5</t>
  </si>
  <si>
    <t>1.6</t>
  </si>
  <si>
    <t>1.P.2</t>
  </si>
  <si>
    <t>1.E.2</t>
  </si>
  <si>
    <t>Организация отдыха в каникулярное время и трудовой занятости несовершеннолетних гражданМинераловодского городского округа, всего</t>
  </si>
  <si>
    <t>Реализация регионального проекта «Обеспечение деятельности центров образования цифрового и гуманитарного профилей», всего</t>
  </si>
  <si>
    <t>1.7</t>
  </si>
  <si>
    <t xml:space="preserve">Приложение 6                                                                                                    к муниципальной программе Минераловодского городского округа "Развитие образования"   </t>
  </si>
  <si>
    <t>соисполнителю - управление имущественных отношений администрации Минераловодского городского округа</t>
  </si>
  <si>
    <t>соисполнителю                                   -управление имущественных отношений администрации МГО</t>
  </si>
  <si>
    <t>соисполнителю                                                   -администрации Минераловодского городского округа</t>
  </si>
  <si>
    <t>соисполнителю                                           -управление имущественных отношений администрации МГО</t>
  </si>
  <si>
    <t>средства местного бюджета,                                в т.ч. предусмотренные:</t>
  </si>
  <si>
    <t>средства краевого бюджета,                                в т.ч. предусмотренные:</t>
  </si>
  <si>
    <t>средства федерального бюджета,                             в т.ч. предусмотренные:</t>
  </si>
  <si>
    <t>средства федерального бюджета,                                в т.ч. предусмотренные:</t>
  </si>
  <si>
    <t>средства краевого бюджета,                                  в т.ч. предусмотренные:</t>
  </si>
  <si>
    <t>средства местного бюджета,                                       в т.ч. предусмотренные:</t>
  </si>
  <si>
    <t>средства федерального бюджета,                               в т.ч. предусмотренные:</t>
  </si>
  <si>
    <t>средства краевого бюджета,                                     в т.ч. предусмотренные:</t>
  </si>
  <si>
    <t>средства местного бюджета,                                         в т.ч. предусмотренные:</t>
  </si>
  <si>
    <t>соисполнителю                                                       -управление имущественных отношений администрации МГО</t>
  </si>
  <si>
    <t>соисполнителю                                                         -управление имущественных отношений администрации МГО</t>
  </si>
  <si>
    <t>средства краевого бюджета,                                       в т.ч. предусмотренные:</t>
  </si>
  <si>
    <t>средства местного бюджета,                                     в т.ч. предусмотренные:</t>
  </si>
  <si>
    <t>соисполнителю                                                      -управление имущественных отношений администрации МГО</t>
  </si>
  <si>
    <t>средства федерального бюджета,                            в т.ч. предусмотренные:</t>
  </si>
  <si>
    <t>средства краевого бюджета,                                                 в т.ч. предусмотренные:</t>
  </si>
  <si>
    <t>соисполнителю                                                           -управление имущественных отношений администрации МГО</t>
  </si>
  <si>
    <t>средства местного бюджета,                                        в т.ч. предусмотренные:</t>
  </si>
  <si>
    <t>соисполнителю                                                              -управление имущественных отношений администрации МГО</t>
  </si>
  <si>
    <t>средства краевого бюджета,                                            в т.ч. предусмотренные:</t>
  </si>
  <si>
    <t>соисполнителю                                                                -управление имущественных отношений администрации МГО</t>
  </si>
  <si>
    <t>средства местного бюджета,                                          в т.ч. предусмотренные:</t>
  </si>
  <si>
    <t>соисполнителю                                                            -управление имущественных отношений администрации МГО</t>
  </si>
  <si>
    <t>средства федерального бюджета,                                 в т.ч. предусмотренные:</t>
  </si>
  <si>
    <t>средства краевого бюджета,                                          в т.ч. предусмотренные:</t>
  </si>
  <si>
    <t>средства местного бюджета,                                                в т.ч. предусмотренные:</t>
  </si>
  <si>
    <t>соисполнителю                                                             -управление имущественных отношений администрации МГО</t>
  </si>
  <si>
    <t>средства федерального бюджета,                                  в т.ч. предусмотренные:</t>
  </si>
  <si>
    <t>средства краевого бюджета,                                           в т.ч. предусмотренные:</t>
  </si>
  <si>
    <t>средства местного бюджета,                                             в т.ч. предусмотренные:</t>
  </si>
  <si>
    <t>соисполнителю                                                               -управление имущественных отношений администрации МГО</t>
  </si>
  <si>
    <t>средства федерального бюджета,                                   в т.ч. предусмотренные:</t>
  </si>
  <si>
    <t>средства краевого бюджета,                                             в т.ч. предусмотренные:</t>
  </si>
  <si>
    <t>средства местного бюджета,                                              в т.ч. предусмотренные:</t>
  </si>
  <si>
    <t>соисполнителю                                                        -управление имущественных отношений администрации МГО</t>
  </si>
  <si>
    <t>средства местного бюджета,                                            в т.ч. предусмотренные:</t>
  </si>
  <si>
    <t>средства краевого бюджета,                                                    в т.ч. предусмотренные:</t>
  </si>
  <si>
    <t>средства федерального бюджета,                          в т.ч. предусмотренные:</t>
  </si>
  <si>
    <t>средства краевого бюджета,                                         в т.ч. предусмотренные:</t>
  </si>
  <si>
    <t>средства федерального бюджета,                                     в т.ч. предусмотренные:</t>
  </si>
  <si>
    <t>средства местного бюджета,                                               в т.ч. предусмотренные:</t>
  </si>
  <si>
    <t xml:space="preserve">Приложение 2                                                                                                           к изменениям, которые вносятся в муниципальную программу Минераловодского городского округа "Развитие образования"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</si>
</sst>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sz val="14"/>
      <color indexed="10"/>
      <name val="Arial Cyr"/>
      <charset val="204"/>
    </font>
    <font>
      <b/>
      <sz val="10"/>
      <color indexed="10"/>
      <name val="Arial Cyr"/>
      <charset val="204"/>
    </font>
    <font>
      <b/>
      <sz val="14"/>
      <color indexed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Arial Cyr"/>
      <charset val="204"/>
    </font>
    <font>
      <b/>
      <sz val="14"/>
      <color theme="1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0" fillId="0" borderId="0"/>
    <xf numFmtId="0" fontId="11" fillId="0" borderId="0"/>
  </cellStyleXfs>
  <cellXfs count="242">
    <xf numFmtId="0" fontId="0" fillId="0" borderId="0" xfId="0"/>
    <xf numFmtId="4" fontId="1" fillId="2" borderId="4" xfId="0" applyNumberFormat="1" applyFont="1" applyFill="1" applyBorder="1" applyAlignment="1">
      <alignment horizontal="right"/>
    </xf>
    <xf numFmtId="0" fontId="1" fillId="2" borderId="0" xfId="0" applyFont="1" applyFill="1"/>
    <xf numFmtId="0" fontId="3" fillId="0" borderId="0" xfId="0" applyFont="1" applyFill="1"/>
    <xf numFmtId="0" fontId="4" fillId="0" borderId="0" xfId="0" applyFont="1" applyFill="1"/>
    <xf numFmtId="0" fontId="3" fillId="5" borderId="0" xfId="0" applyFont="1" applyFill="1"/>
    <xf numFmtId="0" fontId="4" fillId="5" borderId="0" xfId="0" applyFont="1" applyFill="1"/>
    <xf numFmtId="0" fontId="3" fillId="6" borderId="0" xfId="0" applyFont="1" applyFill="1"/>
    <xf numFmtId="0" fontId="4" fillId="6" borderId="0" xfId="0" applyFont="1" applyFill="1"/>
    <xf numFmtId="0" fontId="1" fillId="2" borderId="4" xfId="0" applyFont="1" applyFill="1" applyBorder="1" applyAlignment="1">
      <alignment wrapText="1"/>
    </xf>
    <xf numFmtId="0" fontId="3" fillId="6" borderId="0" xfId="0" applyFont="1" applyFill="1" applyAlignment="1">
      <alignment wrapText="1"/>
    </xf>
    <xf numFmtId="0" fontId="6" fillId="6" borderId="0" xfId="0" applyFont="1" applyFill="1" applyAlignment="1">
      <alignment wrapText="1"/>
    </xf>
    <xf numFmtId="0" fontId="3" fillId="6" borderId="0" xfId="0" applyFont="1" applyFill="1" applyAlignment="1">
      <alignment horizontal="center"/>
    </xf>
    <xf numFmtId="0" fontId="4" fillId="6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" fontId="2" fillId="2" borderId="4" xfId="0" applyNumberFormat="1" applyFont="1" applyFill="1" applyBorder="1" applyAlignment="1"/>
    <xf numFmtId="4" fontId="8" fillId="0" borderId="0" xfId="0" applyNumberFormat="1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/>
    <xf numFmtId="0" fontId="8" fillId="0" borderId="0" xfId="0" applyFont="1" applyFill="1"/>
    <xf numFmtId="4" fontId="2" fillId="2" borderId="4" xfId="0" applyNumberFormat="1" applyFont="1" applyFill="1" applyBorder="1" applyAlignment="1">
      <alignment horizontal="right"/>
    </xf>
    <xf numFmtId="3" fontId="1" fillId="2" borderId="0" xfId="1" applyNumberFormat="1" applyFont="1" applyFill="1" applyBorder="1" applyAlignment="1" applyProtection="1">
      <protection hidden="1"/>
    </xf>
    <xf numFmtId="3" fontId="1" fillId="3" borderId="0" xfId="1" applyNumberFormat="1" applyFont="1" applyFill="1" applyBorder="1" applyAlignment="1" applyProtection="1">
      <protection hidden="1"/>
    </xf>
    <xf numFmtId="4" fontId="9" fillId="5" borderId="0" xfId="0" applyNumberFormat="1" applyFont="1" applyFill="1"/>
    <xf numFmtId="4" fontId="9" fillId="0" borderId="0" xfId="0" applyNumberFormat="1" applyFont="1" applyFill="1"/>
    <xf numFmtId="4" fontId="9" fillId="6" borderId="0" xfId="0" applyNumberFormat="1" applyFont="1" applyFill="1"/>
    <xf numFmtId="4" fontId="9" fillId="6" borderId="0" xfId="0" applyNumberFormat="1" applyFont="1" applyFill="1" applyAlignment="1">
      <alignment wrapText="1"/>
    </xf>
    <xf numFmtId="4" fontId="9" fillId="6" borderId="0" xfId="0" applyNumberFormat="1" applyFont="1" applyFill="1" applyAlignment="1">
      <alignment horizontal="center"/>
    </xf>
    <xf numFmtId="4" fontId="9" fillId="0" borderId="0" xfId="0" applyNumberFormat="1" applyFont="1" applyFill="1" applyAlignment="1">
      <alignment horizontal="center"/>
    </xf>
    <xf numFmtId="3" fontId="9" fillId="0" borderId="0" xfId="0" applyNumberFormat="1" applyFont="1" applyFill="1"/>
    <xf numFmtId="4" fontId="2" fillId="4" borderId="4" xfId="0" applyNumberFormat="1" applyFont="1" applyFill="1" applyBorder="1" applyAlignment="1"/>
    <xf numFmtId="4" fontId="1" fillId="2" borderId="4" xfId="0" applyNumberFormat="1" applyFont="1" applyFill="1" applyBorder="1" applyAlignment="1">
      <alignment horizontal="right" wrapText="1"/>
    </xf>
    <xf numFmtId="4" fontId="1" fillId="3" borderId="0" xfId="1" applyNumberFormat="1" applyFont="1" applyFill="1" applyBorder="1" applyAlignment="1" applyProtection="1">
      <alignment horizontal="right"/>
      <protection hidden="1"/>
    </xf>
    <xf numFmtId="4" fontId="9" fillId="0" borderId="0" xfId="0" applyNumberFormat="1" applyFont="1" applyFill="1" applyBorder="1" applyAlignment="1">
      <alignment horizontal="center"/>
    </xf>
    <xf numFmtId="164" fontId="1" fillId="6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6" borderId="0" xfId="0" applyFont="1" applyFill="1" applyAlignment="1">
      <alignment wrapText="1"/>
    </xf>
    <xf numFmtId="0" fontId="2" fillId="6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0" fontId="5" fillId="2" borderId="0" xfId="0" applyFont="1" applyFill="1"/>
    <xf numFmtId="0" fontId="1" fillId="2" borderId="0" xfId="0" applyFont="1" applyFill="1" applyBorder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1" fillId="2" borderId="4" xfId="0" applyFont="1" applyFill="1" applyBorder="1" applyAlignment="1">
      <alignment horizontal="left" wrapText="1"/>
    </xf>
    <xf numFmtId="4" fontId="1" fillId="2" borderId="2" xfId="0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left" vertical="center" wrapText="1"/>
    </xf>
    <xf numFmtId="4" fontId="2" fillId="3" borderId="4" xfId="0" applyNumberFormat="1" applyFont="1" applyFill="1" applyBorder="1" applyAlignment="1"/>
    <xf numFmtId="4" fontId="9" fillId="3" borderId="0" xfId="0" applyNumberFormat="1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3" fontId="1" fillId="3" borderId="4" xfId="1" applyNumberFormat="1" applyFont="1" applyFill="1" applyBorder="1" applyAlignment="1" applyProtection="1">
      <protection hidden="1"/>
    </xf>
    <xf numFmtId="0" fontId="4" fillId="3" borderId="0" xfId="0" applyFont="1" applyFill="1"/>
    <xf numFmtId="4" fontId="9" fillId="3" borderId="0" xfId="0" applyNumberFormat="1" applyFont="1" applyFill="1"/>
    <xf numFmtId="0" fontId="3" fillId="3" borderId="0" xfId="0" applyFont="1" applyFill="1"/>
    <xf numFmtId="3" fontId="9" fillId="3" borderId="0" xfId="0" applyNumberFormat="1" applyFont="1" applyFill="1"/>
    <xf numFmtId="4" fontId="9" fillId="2" borderId="0" xfId="0" applyNumberFormat="1" applyFont="1" applyFill="1" applyAlignment="1">
      <alignment horizontal="center"/>
    </xf>
    <xf numFmtId="4" fontId="8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horizontal="center"/>
    </xf>
    <xf numFmtId="4" fontId="13" fillId="3" borderId="0" xfId="0" applyNumberFormat="1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4" fontId="13" fillId="4" borderId="0" xfId="0" applyNumberFormat="1" applyFont="1" applyFill="1" applyAlignment="1">
      <alignment horizontal="center"/>
    </xf>
    <xf numFmtId="0" fontId="8" fillId="4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3" fontId="13" fillId="3" borderId="0" xfId="0" applyNumberFormat="1" applyFont="1" applyFill="1"/>
    <xf numFmtId="0" fontId="2" fillId="4" borderId="4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wrapText="1"/>
    </xf>
    <xf numFmtId="4" fontId="2" fillId="4" borderId="4" xfId="0" applyNumberFormat="1" applyFont="1" applyFill="1" applyBorder="1" applyAlignment="1">
      <alignment horizontal="right"/>
    </xf>
    <xf numFmtId="4" fontId="2" fillId="4" borderId="2" xfId="0" applyNumberFormat="1" applyFont="1" applyFill="1" applyBorder="1" applyAlignment="1">
      <alignment horizontal="right"/>
    </xf>
    <xf numFmtId="4" fontId="2" fillId="4" borderId="4" xfId="0" applyNumberFormat="1" applyFont="1" applyFill="1" applyBorder="1" applyAlignment="1">
      <alignment horizontal="center"/>
    </xf>
    <xf numFmtId="4" fontId="2" fillId="4" borderId="0" xfId="0" applyNumberFormat="1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12" fillId="4" borderId="0" xfId="0" applyFont="1" applyFill="1" applyAlignment="1">
      <alignment horizontal="center"/>
    </xf>
    <xf numFmtId="0" fontId="7" fillId="4" borderId="0" xfId="0" applyFont="1" applyFill="1"/>
    <xf numFmtId="4" fontId="13" fillId="4" borderId="0" xfId="0" applyNumberFormat="1" applyFont="1" applyFill="1"/>
    <xf numFmtId="0" fontId="8" fillId="4" borderId="0" xfId="0" applyFont="1" applyFill="1"/>
    <xf numFmtId="0" fontId="7" fillId="7" borderId="0" xfId="0" applyFont="1" applyFill="1" applyAlignment="1">
      <alignment horizontal="center"/>
    </xf>
    <xf numFmtId="4" fontId="2" fillId="7" borderId="4" xfId="0" applyNumberFormat="1" applyFont="1" applyFill="1" applyBorder="1" applyAlignment="1">
      <alignment horizontal="right"/>
    </xf>
    <xf numFmtId="4" fontId="2" fillId="7" borderId="4" xfId="0" applyNumberFormat="1" applyFont="1" applyFill="1" applyBorder="1" applyAlignment="1"/>
    <xf numFmtId="4" fontId="9" fillId="7" borderId="0" xfId="0" applyNumberFormat="1" applyFont="1" applyFill="1" applyAlignment="1">
      <alignment horizontal="center"/>
    </xf>
    <xf numFmtId="0" fontId="8" fillId="7" borderId="0" xfId="0" applyFont="1" applyFill="1" applyAlignment="1">
      <alignment horizontal="center"/>
    </xf>
    <xf numFmtId="0" fontId="4" fillId="7" borderId="0" xfId="0" applyFont="1" applyFill="1"/>
    <xf numFmtId="4" fontId="9" fillId="7" borderId="0" xfId="0" applyNumberFormat="1" applyFont="1" applyFill="1"/>
    <xf numFmtId="0" fontId="3" fillId="7" borderId="0" xfId="0" applyFont="1" applyFill="1"/>
    <xf numFmtId="4" fontId="13" fillId="3" borderId="0" xfId="0" applyNumberFormat="1" applyFont="1" applyFill="1"/>
    <xf numFmtId="0" fontId="8" fillId="3" borderId="0" xfId="0" applyFont="1" applyFill="1"/>
    <xf numFmtId="0" fontId="7" fillId="7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/>
    <xf numFmtId="4" fontId="1" fillId="0" borderId="0" xfId="0" applyNumberFormat="1" applyFont="1" applyFill="1"/>
    <xf numFmtId="0" fontId="1" fillId="0" borderId="0" xfId="0" applyFont="1" applyFill="1" applyAlignment="1">
      <alignment vertical="center" wrapText="1"/>
    </xf>
    <xf numFmtId="0" fontId="5" fillId="0" borderId="0" xfId="0" applyFont="1" applyFill="1"/>
    <xf numFmtId="0" fontId="1" fillId="0" borderId="0" xfId="0" applyFont="1" applyFill="1" applyBorder="1"/>
    <xf numFmtId="0" fontId="3" fillId="0" borderId="0" xfId="0" applyFont="1" applyFill="1" applyAlignment="1">
      <alignment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4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right"/>
    </xf>
    <xf numFmtId="4" fontId="2" fillId="0" borderId="4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left" wrapText="1"/>
    </xf>
    <xf numFmtId="4" fontId="2" fillId="0" borderId="2" xfId="0" applyNumberFormat="1" applyFont="1" applyFill="1" applyBorder="1" applyAlignment="1">
      <alignment horizontal="right"/>
    </xf>
    <xf numFmtId="0" fontId="1" fillId="0" borderId="4" xfId="0" applyFont="1" applyFill="1" applyBorder="1" applyAlignment="1">
      <alignment vertical="center" wrapText="1"/>
    </xf>
    <xf numFmtId="2" fontId="2" fillId="0" borderId="4" xfId="0" applyNumberFormat="1" applyFont="1" applyFill="1" applyBorder="1" applyAlignment="1">
      <alignment horizontal="left" vertical="center" wrapText="1"/>
    </xf>
    <xf numFmtId="4" fontId="1" fillId="0" borderId="4" xfId="0" applyNumberFormat="1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4" xfId="0" applyFont="1" applyFill="1" applyBorder="1" applyAlignment="1">
      <alignment vertical="center"/>
    </xf>
    <xf numFmtId="4" fontId="2" fillId="0" borderId="2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center"/>
    </xf>
    <xf numFmtId="2" fontId="1" fillId="0" borderId="4" xfId="0" applyNumberFormat="1" applyFont="1" applyFill="1" applyBorder="1" applyAlignment="1">
      <alignment horizontal="right"/>
    </xf>
    <xf numFmtId="4" fontId="1" fillId="0" borderId="4" xfId="0" applyNumberFormat="1" applyFont="1" applyFill="1" applyBorder="1"/>
    <xf numFmtId="4" fontId="1" fillId="0" borderId="2" xfId="0" applyNumberFormat="1" applyFont="1" applyFill="1" applyBorder="1"/>
    <xf numFmtId="0" fontId="1" fillId="0" borderId="1" xfId="0" applyFont="1" applyFill="1" applyBorder="1" applyAlignment="1">
      <alignment vertical="center"/>
    </xf>
    <xf numFmtId="2" fontId="2" fillId="0" borderId="4" xfId="0" applyNumberFormat="1" applyFont="1" applyFill="1" applyBorder="1" applyAlignment="1">
      <alignment vertical="center" wrapText="1"/>
    </xf>
    <xf numFmtId="2" fontId="1" fillId="0" borderId="4" xfId="0" applyNumberFormat="1" applyFont="1" applyFill="1" applyBorder="1" applyAlignment="1">
      <alignment vertical="center" wrapText="1"/>
    </xf>
    <xf numFmtId="4" fontId="9" fillId="0" borderId="4" xfId="0" applyNumberFormat="1" applyFont="1" applyFill="1" applyBorder="1"/>
    <xf numFmtId="4" fontId="2" fillId="0" borderId="4" xfId="0" applyNumberFormat="1" applyFont="1" applyFill="1" applyBorder="1" applyAlignment="1">
      <alignment wrapText="1"/>
    </xf>
    <xf numFmtId="0" fontId="8" fillId="0" borderId="4" xfId="0" applyFont="1" applyFill="1" applyBorder="1" applyAlignment="1">
      <alignment wrapText="1"/>
    </xf>
    <xf numFmtId="4" fontId="1" fillId="0" borderId="4" xfId="0" applyNumberFormat="1" applyFont="1" applyFill="1" applyBorder="1" applyAlignment="1">
      <alignment wrapText="1"/>
    </xf>
    <xf numFmtId="0" fontId="3" fillId="0" borderId="4" xfId="0" applyFont="1" applyFill="1" applyBorder="1" applyAlignment="1">
      <alignment wrapText="1"/>
    </xf>
    <xf numFmtId="0" fontId="1" fillId="0" borderId="0" xfId="0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wrapText="1"/>
    </xf>
    <xf numFmtId="4" fontId="2" fillId="2" borderId="4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vertical="center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/>
    </xf>
    <xf numFmtId="4" fontId="2" fillId="2" borderId="5" xfId="0" applyNumberFormat="1" applyFont="1" applyFill="1" applyBorder="1" applyAlignment="1">
      <alignment horizontal="right"/>
    </xf>
    <xf numFmtId="4" fontId="2" fillId="7" borderId="5" xfId="0" applyNumberFormat="1" applyFont="1" applyFill="1" applyBorder="1" applyAlignment="1">
      <alignment horizontal="right"/>
    </xf>
    <xf numFmtId="4" fontId="1" fillId="2" borderId="5" xfId="0" applyNumberFormat="1" applyFont="1" applyFill="1" applyBorder="1" applyAlignment="1">
      <alignment horizontal="right"/>
    </xf>
    <xf numFmtId="4" fontId="2" fillId="3" borderId="5" xfId="0" applyNumberFormat="1" applyFont="1" applyFill="1" applyBorder="1" applyAlignment="1">
      <alignment horizontal="right"/>
    </xf>
    <xf numFmtId="4" fontId="2" fillId="4" borderId="5" xfId="0" applyNumberFormat="1" applyFont="1" applyFill="1" applyBorder="1" applyAlignment="1">
      <alignment horizontal="right"/>
    </xf>
    <xf numFmtId="49" fontId="2" fillId="4" borderId="5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4" fontId="2" fillId="0" borderId="12" xfId="0" applyNumberFormat="1" applyFont="1" applyFill="1" applyBorder="1" applyAlignment="1">
      <alignment horizontal="right"/>
    </xf>
    <xf numFmtId="49" fontId="2" fillId="0" borderId="11" xfId="0" applyNumberFormat="1" applyFont="1" applyFill="1" applyBorder="1" applyAlignment="1">
      <alignment horizontal="center" vertical="center"/>
    </xf>
    <xf numFmtId="4" fontId="1" fillId="0" borderId="12" xfId="0" applyNumberFormat="1" applyFont="1" applyFill="1" applyBorder="1" applyAlignment="1">
      <alignment horizontal="right"/>
    </xf>
    <xf numFmtId="49" fontId="1" fillId="0" borderId="11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/>
    </xf>
    <xf numFmtId="0" fontId="4" fillId="0" borderId="0" xfId="0" applyFont="1" applyFill="1" applyBorder="1"/>
    <xf numFmtId="0" fontId="1" fillId="0" borderId="0" xfId="0" applyFont="1" applyFill="1" applyBorder="1" applyAlignment="1">
      <alignment vertical="center"/>
    </xf>
    <xf numFmtId="49" fontId="2" fillId="0" borderId="1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/>
    <xf numFmtId="49" fontId="1" fillId="0" borderId="11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horizontal="left" wrapText="1"/>
    </xf>
    <xf numFmtId="4" fontId="1" fillId="0" borderId="16" xfId="0" applyNumberFormat="1" applyFont="1" applyFill="1" applyBorder="1" applyAlignment="1">
      <alignment wrapText="1"/>
    </xf>
    <xf numFmtId="0" fontId="3" fillId="0" borderId="16" xfId="0" applyFont="1" applyFill="1" applyBorder="1" applyAlignment="1">
      <alignment wrapText="1"/>
    </xf>
    <xf numFmtId="4" fontId="1" fillId="0" borderId="16" xfId="0" applyNumberFormat="1" applyFont="1" applyFill="1" applyBorder="1"/>
    <xf numFmtId="4" fontId="1" fillId="0" borderId="16" xfId="0" applyNumberFormat="1" applyFont="1" applyFill="1" applyBorder="1" applyAlignment="1">
      <alignment horizontal="right"/>
    </xf>
    <xf numFmtId="4" fontId="2" fillId="0" borderId="17" xfId="0" applyNumberFormat="1" applyFont="1" applyFill="1" applyBorder="1" applyAlignment="1">
      <alignment horizontal="right"/>
    </xf>
    <xf numFmtId="0" fontId="4" fillId="5" borderId="0" xfId="0" applyFont="1" applyFill="1" applyBorder="1"/>
    <xf numFmtId="0" fontId="4" fillId="6" borderId="0" xfId="0" applyFont="1" applyFill="1" applyBorder="1"/>
    <xf numFmtId="0" fontId="6" fillId="6" borderId="0" xfId="0" applyFont="1" applyFill="1" applyBorder="1" applyAlignment="1">
      <alignment wrapText="1"/>
    </xf>
    <xf numFmtId="0" fontId="4" fillId="6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7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4" fontId="2" fillId="4" borderId="0" xfId="0" applyNumberFormat="1" applyFont="1" applyFill="1" applyBorder="1" applyAlignment="1">
      <alignment horizontal="right"/>
    </xf>
    <xf numFmtId="0" fontId="7" fillId="4" borderId="0" xfId="0" applyFont="1" applyFill="1" applyBorder="1" applyAlignment="1">
      <alignment horizontal="center"/>
    </xf>
    <xf numFmtId="4" fontId="1" fillId="2" borderId="0" xfId="0" applyNumberFormat="1" applyFont="1" applyFill="1" applyBorder="1" applyAlignment="1">
      <alignment horizontal="right"/>
    </xf>
    <xf numFmtId="4" fontId="2" fillId="2" borderId="0" xfId="0" applyNumberFormat="1" applyFont="1" applyFill="1" applyBorder="1" applyAlignment="1">
      <alignment horizontal="right"/>
    </xf>
    <xf numFmtId="0" fontId="4" fillId="7" borderId="0" xfId="0" applyFont="1" applyFill="1" applyBorder="1"/>
    <xf numFmtId="0" fontId="4" fillId="3" borderId="0" xfId="0" applyFont="1" applyFill="1" applyBorder="1"/>
    <xf numFmtId="0" fontId="7" fillId="4" borderId="0" xfId="0" applyFont="1" applyFill="1" applyBorder="1"/>
    <xf numFmtId="0" fontId="7" fillId="7" borderId="0" xfId="0" applyFont="1" applyFill="1" applyBorder="1"/>
    <xf numFmtId="0" fontId="3" fillId="0" borderId="0" xfId="0" applyFont="1" applyFill="1" applyBorder="1"/>
    <xf numFmtId="0" fontId="8" fillId="3" borderId="0" xfId="0" applyFont="1" applyFill="1" applyBorder="1"/>
    <xf numFmtId="0" fontId="3" fillId="3" borderId="0" xfId="0" applyFont="1" applyFill="1" applyBorder="1"/>
    <xf numFmtId="4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Border="1"/>
    <xf numFmtId="0" fontId="15" fillId="5" borderId="0" xfId="0" applyFont="1" applyFill="1" applyBorder="1"/>
    <xf numFmtId="0" fontId="15" fillId="6" borderId="0" xfId="0" applyFont="1" applyFill="1" applyBorder="1"/>
    <xf numFmtId="0" fontId="15" fillId="6" borderId="0" xfId="0" applyFont="1" applyFill="1" applyBorder="1" applyAlignment="1">
      <alignment wrapText="1"/>
    </xf>
    <xf numFmtId="0" fontId="15" fillId="6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4" fontId="16" fillId="0" borderId="0" xfId="0" applyNumberFormat="1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/>
    </xf>
    <xf numFmtId="0" fontId="16" fillId="7" borderId="0" xfId="0" applyFont="1" applyFill="1" applyBorder="1" applyAlignment="1">
      <alignment horizontal="center"/>
    </xf>
    <xf numFmtId="4" fontId="16" fillId="7" borderId="0" xfId="0" applyNumberFormat="1" applyFont="1" applyFill="1" applyBorder="1" applyAlignment="1">
      <alignment horizontal="center"/>
    </xf>
    <xf numFmtId="0" fontId="16" fillId="3" borderId="0" xfId="0" applyFont="1" applyFill="1" applyBorder="1" applyAlignment="1">
      <alignment horizontal="center"/>
    </xf>
    <xf numFmtId="0" fontId="15" fillId="3" borderId="0" xfId="0" applyFont="1" applyFill="1" applyBorder="1" applyAlignment="1">
      <alignment horizontal="center"/>
    </xf>
    <xf numFmtId="4" fontId="15" fillId="0" borderId="0" xfId="0" applyNumberFormat="1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4" fontId="9" fillId="2" borderId="0" xfId="0" applyNumberFormat="1" applyFont="1" applyFill="1" applyBorder="1" applyAlignment="1">
      <alignment horizontal="right"/>
    </xf>
    <xf numFmtId="4" fontId="15" fillId="3" borderId="0" xfId="0" applyNumberFormat="1" applyFont="1" applyFill="1" applyBorder="1" applyAlignment="1">
      <alignment horizontal="center"/>
    </xf>
    <xf numFmtId="4" fontId="13" fillId="4" borderId="0" xfId="0" applyNumberFormat="1" applyFont="1" applyFill="1" applyBorder="1" applyAlignment="1">
      <alignment horizontal="right"/>
    </xf>
    <xf numFmtId="0" fontId="15" fillId="7" borderId="0" xfId="0" applyFont="1" applyFill="1" applyBorder="1"/>
    <xf numFmtId="0" fontId="15" fillId="3" borderId="0" xfId="0" applyFont="1" applyFill="1" applyBorder="1"/>
    <xf numFmtId="0" fontId="16" fillId="4" borderId="0" xfId="0" applyFont="1" applyFill="1" applyBorder="1"/>
    <xf numFmtId="0" fontId="16" fillId="7" borderId="0" xfId="0" applyFont="1" applyFill="1" applyBorder="1"/>
    <xf numFmtId="0" fontId="16" fillId="0" borderId="0" xfId="0" applyFont="1" applyFill="1" applyBorder="1"/>
    <xf numFmtId="0" fontId="9" fillId="0" borderId="0" xfId="0" applyFont="1" applyFill="1" applyBorder="1"/>
    <xf numFmtId="0" fontId="13" fillId="3" borderId="0" xfId="0" applyFont="1" applyFill="1" applyBorder="1"/>
    <xf numFmtId="4" fontId="9" fillId="0" borderId="0" xfId="0" applyNumberFormat="1" applyFont="1" applyFill="1" applyBorder="1"/>
    <xf numFmtId="0" fontId="9" fillId="3" borderId="0" xfId="0" applyFont="1" applyFill="1" applyBorder="1"/>
    <xf numFmtId="0" fontId="9" fillId="2" borderId="0" xfId="0" applyFont="1" applyFill="1" applyBorder="1"/>
    <xf numFmtId="0" fontId="1" fillId="0" borderId="11" xfId="0" applyFont="1" applyFill="1" applyBorder="1" applyAlignment="1">
      <alignment horizontal="center" vertical="center" wrapText="1"/>
    </xf>
    <xf numFmtId="4" fontId="16" fillId="2" borderId="0" xfId="0" applyNumberFormat="1" applyFont="1" applyFill="1" applyBorder="1" applyAlignment="1">
      <alignment horizontal="center"/>
    </xf>
    <xf numFmtId="4" fontId="15" fillId="7" borderId="0" xfId="0" applyNumberFormat="1" applyFont="1" applyFill="1" applyBorder="1"/>
    <xf numFmtId="0" fontId="1" fillId="0" borderId="4" xfId="0" applyFont="1" applyFill="1" applyBorder="1" applyAlignment="1">
      <alignment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10" xfId="0" applyNumberFormat="1" applyFont="1" applyFill="1" applyBorder="1" applyAlignment="1">
      <alignment horizontal="center" vertical="center" wrapText="1"/>
    </xf>
    <xf numFmtId="4" fontId="1" fillId="0" borderId="1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 wrapText="1"/>
    </xf>
    <xf numFmtId="4" fontId="1" fillId="0" borderId="0" xfId="0" applyNumberFormat="1" applyFont="1" applyFill="1" applyAlignment="1">
      <alignment horizontal="right"/>
    </xf>
    <xf numFmtId="0" fontId="14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2" defaultPivotStyle="PivotStyleLight16"/>
  <colors>
    <mruColors>
      <color rgb="FF0F02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26"/>
  <sheetViews>
    <sheetView tabSelected="1" view="pageBreakPreview" zoomScale="77" zoomScaleNormal="100" zoomScaleSheetLayoutView="77" workbookViewId="0">
      <selection activeCell="J33" sqref="J33"/>
    </sheetView>
  </sheetViews>
  <sheetFormatPr defaultRowHeight="18.75" x14ac:dyDescent="0.3"/>
  <cols>
    <col min="1" max="1" width="7.5703125" style="196" customWidth="1"/>
    <col min="2" max="2" width="51.85546875" style="91" customWidth="1"/>
    <col min="3" max="3" width="55" style="92" customWidth="1"/>
    <col min="4" max="4" width="21.7109375" style="93" hidden="1" customWidth="1"/>
    <col min="5" max="5" width="22" style="93" hidden="1" customWidth="1"/>
    <col min="6" max="6" width="22.85546875" style="93" hidden="1" customWidth="1"/>
    <col min="7" max="7" width="16.42578125" style="3" hidden="1" customWidth="1"/>
    <col min="8" max="8" width="19.5703125" style="3" customWidth="1"/>
    <col min="9" max="9" width="16.5703125" style="3" customWidth="1"/>
    <col min="10" max="10" width="16.7109375" style="3" customWidth="1"/>
    <col min="11" max="11" width="17.7109375" style="92" customWidth="1"/>
    <col min="12" max="12" width="18.140625" style="92" customWidth="1"/>
    <col min="13" max="13" width="18.85546875" style="92" customWidth="1"/>
    <col min="14" max="14" width="18.28515625" style="92" customWidth="1"/>
    <col min="15" max="15" width="22" style="2" hidden="1" customWidth="1"/>
    <col min="16" max="16" width="22.42578125" style="2" hidden="1" customWidth="1"/>
    <col min="17" max="17" width="24.85546875" style="27" hidden="1" customWidth="1"/>
    <col min="18" max="18" width="22.7109375" style="3" hidden="1" customWidth="1"/>
    <col min="19" max="19" width="22.5703125" style="3" hidden="1" customWidth="1"/>
    <col min="20" max="20" width="16.42578125" style="3" hidden="1" customWidth="1"/>
    <col min="21" max="23" width="0" style="4" hidden="1" customWidth="1"/>
    <col min="24" max="24" width="9.140625" style="198"/>
    <col min="25" max="25" width="20.140625" style="198" customWidth="1"/>
    <col min="26" max="26" width="23.5703125" style="198" customWidth="1"/>
    <col min="27" max="27" width="23.85546875" style="198" customWidth="1"/>
    <col min="28" max="29" width="9.140625" style="160"/>
    <col min="30" max="257" width="9.140625" style="4"/>
    <col min="258" max="258" width="7.5703125" style="4" customWidth="1"/>
    <col min="259" max="259" width="48.5703125" style="4" customWidth="1"/>
    <col min="260" max="260" width="43.5703125" style="4" customWidth="1"/>
    <col min="261" max="264" width="0" style="4" hidden="1" customWidth="1"/>
    <col min="265" max="265" width="19.5703125" style="4" customWidth="1"/>
    <col min="266" max="266" width="16.5703125" style="4" customWidth="1"/>
    <col min="267" max="267" width="16.7109375" style="4" customWidth="1"/>
    <col min="268" max="270" width="19.5703125" style="4" customWidth="1"/>
    <col min="271" max="271" width="21" style="4" customWidth="1"/>
    <col min="272" max="272" width="22.42578125" style="4" customWidth="1"/>
    <col min="273" max="273" width="24.85546875" style="4" customWidth="1"/>
    <col min="274" max="274" width="22.7109375" style="4" customWidth="1"/>
    <col min="275" max="275" width="22.5703125" style="4" customWidth="1"/>
    <col min="276" max="276" width="16.42578125" style="4" bestFit="1" customWidth="1"/>
    <col min="277" max="513" width="9.140625" style="4"/>
    <col min="514" max="514" width="7.5703125" style="4" customWidth="1"/>
    <col min="515" max="515" width="48.5703125" style="4" customWidth="1"/>
    <col min="516" max="516" width="43.5703125" style="4" customWidth="1"/>
    <col min="517" max="520" width="0" style="4" hidden="1" customWidth="1"/>
    <col min="521" max="521" width="19.5703125" style="4" customWidth="1"/>
    <col min="522" max="522" width="16.5703125" style="4" customWidth="1"/>
    <col min="523" max="523" width="16.7109375" style="4" customWidth="1"/>
    <col min="524" max="526" width="19.5703125" style="4" customWidth="1"/>
    <col min="527" max="527" width="21" style="4" customWidth="1"/>
    <col min="528" max="528" width="22.42578125" style="4" customWidth="1"/>
    <col min="529" max="529" width="24.85546875" style="4" customWidth="1"/>
    <col min="530" max="530" width="22.7109375" style="4" customWidth="1"/>
    <col min="531" max="531" width="22.5703125" style="4" customWidth="1"/>
    <col min="532" max="532" width="16.42578125" style="4" bestFit="1" customWidth="1"/>
    <col min="533" max="769" width="9.140625" style="4"/>
    <col min="770" max="770" width="7.5703125" style="4" customWidth="1"/>
    <col min="771" max="771" width="48.5703125" style="4" customWidth="1"/>
    <col min="772" max="772" width="43.5703125" style="4" customWidth="1"/>
    <col min="773" max="776" width="0" style="4" hidden="1" customWidth="1"/>
    <col min="777" max="777" width="19.5703125" style="4" customWidth="1"/>
    <col min="778" max="778" width="16.5703125" style="4" customWidth="1"/>
    <col min="779" max="779" width="16.7109375" style="4" customWidth="1"/>
    <col min="780" max="782" width="19.5703125" style="4" customWidth="1"/>
    <col min="783" max="783" width="21" style="4" customWidth="1"/>
    <col min="784" max="784" width="22.42578125" style="4" customWidth="1"/>
    <col min="785" max="785" width="24.85546875" style="4" customWidth="1"/>
    <col min="786" max="786" width="22.7109375" style="4" customWidth="1"/>
    <col min="787" max="787" width="22.5703125" style="4" customWidth="1"/>
    <col min="788" max="788" width="16.42578125" style="4" bestFit="1" customWidth="1"/>
    <col min="789" max="1025" width="9.140625" style="4"/>
    <col min="1026" max="1026" width="7.5703125" style="4" customWidth="1"/>
    <col min="1027" max="1027" width="48.5703125" style="4" customWidth="1"/>
    <col min="1028" max="1028" width="43.5703125" style="4" customWidth="1"/>
    <col min="1029" max="1032" width="0" style="4" hidden="1" customWidth="1"/>
    <col min="1033" max="1033" width="19.5703125" style="4" customWidth="1"/>
    <col min="1034" max="1034" width="16.5703125" style="4" customWidth="1"/>
    <col min="1035" max="1035" width="16.7109375" style="4" customWidth="1"/>
    <col min="1036" max="1038" width="19.5703125" style="4" customWidth="1"/>
    <col min="1039" max="1039" width="21" style="4" customWidth="1"/>
    <col min="1040" max="1040" width="22.42578125" style="4" customWidth="1"/>
    <col min="1041" max="1041" width="24.85546875" style="4" customWidth="1"/>
    <col min="1042" max="1042" width="22.7109375" style="4" customWidth="1"/>
    <col min="1043" max="1043" width="22.5703125" style="4" customWidth="1"/>
    <col min="1044" max="1044" width="16.42578125" style="4" bestFit="1" customWidth="1"/>
    <col min="1045" max="1281" width="9.140625" style="4"/>
    <col min="1282" max="1282" width="7.5703125" style="4" customWidth="1"/>
    <col min="1283" max="1283" width="48.5703125" style="4" customWidth="1"/>
    <col min="1284" max="1284" width="43.5703125" style="4" customWidth="1"/>
    <col min="1285" max="1288" width="0" style="4" hidden="1" customWidth="1"/>
    <col min="1289" max="1289" width="19.5703125" style="4" customWidth="1"/>
    <col min="1290" max="1290" width="16.5703125" style="4" customWidth="1"/>
    <col min="1291" max="1291" width="16.7109375" style="4" customWidth="1"/>
    <col min="1292" max="1294" width="19.5703125" style="4" customWidth="1"/>
    <col min="1295" max="1295" width="21" style="4" customWidth="1"/>
    <col min="1296" max="1296" width="22.42578125" style="4" customWidth="1"/>
    <col min="1297" max="1297" width="24.85546875" style="4" customWidth="1"/>
    <col min="1298" max="1298" width="22.7109375" style="4" customWidth="1"/>
    <col min="1299" max="1299" width="22.5703125" style="4" customWidth="1"/>
    <col min="1300" max="1300" width="16.42578125" style="4" bestFit="1" customWidth="1"/>
    <col min="1301" max="1537" width="9.140625" style="4"/>
    <col min="1538" max="1538" width="7.5703125" style="4" customWidth="1"/>
    <col min="1539" max="1539" width="48.5703125" style="4" customWidth="1"/>
    <col min="1540" max="1540" width="43.5703125" style="4" customWidth="1"/>
    <col min="1541" max="1544" width="0" style="4" hidden="1" customWidth="1"/>
    <col min="1545" max="1545" width="19.5703125" style="4" customWidth="1"/>
    <col min="1546" max="1546" width="16.5703125" style="4" customWidth="1"/>
    <col min="1547" max="1547" width="16.7109375" style="4" customWidth="1"/>
    <col min="1548" max="1550" width="19.5703125" style="4" customWidth="1"/>
    <col min="1551" max="1551" width="21" style="4" customWidth="1"/>
    <col min="1552" max="1552" width="22.42578125" style="4" customWidth="1"/>
    <col min="1553" max="1553" width="24.85546875" style="4" customWidth="1"/>
    <col min="1554" max="1554" width="22.7109375" style="4" customWidth="1"/>
    <col min="1555" max="1555" width="22.5703125" style="4" customWidth="1"/>
    <col min="1556" max="1556" width="16.42578125" style="4" bestFit="1" customWidth="1"/>
    <col min="1557" max="1793" width="9.140625" style="4"/>
    <col min="1794" max="1794" width="7.5703125" style="4" customWidth="1"/>
    <col min="1795" max="1795" width="48.5703125" style="4" customWidth="1"/>
    <col min="1796" max="1796" width="43.5703125" style="4" customWidth="1"/>
    <col min="1797" max="1800" width="0" style="4" hidden="1" customWidth="1"/>
    <col min="1801" max="1801" width="19.5703125" style="4" customWidth="1"/>
    <col min="1802" max="1802" width="16.5703125" style="4" customWidth="1"/>
    <col min="1803" max="1803" width="16.7109375" style="4" customWidth="1"/>
    <col min="1804" max="1806" width="19.5703125" style="4" customWidth="1"/>
    <col min="1807" max="1807" width="21" style="4" customWidth="1"/>
    <col min="1808" max="1808" width="22.42578125" style="4" customWidth="1"/>
    <col min="1809" max="1809" width="24.85546875" style="4" customWidth="1"/>
    <col min="1810" max="1810" width="22.7109375" style="4" customWidth="1"/>
    <col min="1811" max="1811" width="22.5703125" style="4" customWidth="1"/>
    <col min="1812" max="1812" width="16.42578125" style="4" bestFit="1" customWidth="1"/>
    <col min="1813" max="2049" width="9.140625" style="4"/>
    <col min="2050" max="2050" width="7.5703125" style="4" customWidth="1"/>
    <col min="2051" max="2051" width="48.5703125" style="4" customWidth="1"/>
    <col min="2052" max="2052" width="43.5703125" style="4" customWidth="1"/>
    <col min="2053" max="2056" width="0" style="4" hidden="1" customWidth="1"/>
    <col min="2057" max="2057" width="19.5703125" style="4" customWidth="1"/>
    <col min="2058" max="2058" width="16.5703125" style="4" customWidth="1"/>
    <col min="2059" max="2059" width="16.7109375" style="4" customWidth="1"/>
    <col min="2060" max="2062" width="19.5703125" style="4" customWidth="1"/>
    <col min="2063" max="2063" width="21" style="4" customWidth="1"/>
    <col min="2064" max="2064" width="22.42578125" style="4" customWidth="1"/>
    <col min="2065" max="2065" width="24.85546875" style="4" customWidth="1"/>
    <col min="2066" max="2066" width="22.7109375" style="4" customWidth="1"/>
    <col min="2067" max="2067" width="22.5703125" style="4" customWidth="1"/>
    <col min="2068" max="2068" width="16.42578125" style="4" bestFit="1" customWidth="1"/>
    <col min="2069" max="2305" width="9.140625" style="4"/>
    <col min="2306" max="2306" width="7.5703125" style="4" customWidth="1"/>
    <col min="2307" max="2307" width="48.5703125" style="4" customWidth="1"/>
    <col min="2308" max="2308" width="43.5703125" style="4" customWidth="1"/>
    <col min="2309" max="2312" width="0" style="4" hidden="1" customWidth="1"/>
    <col min="2313" max="2313" width="19.5703125" style="4" customWidth="1"/>
    <col min="2314" max="2314" width="16.5703125" style="4" customWidth="1"/>
    <col min="2315" max="2315" width="16.7109375" style="4" customWidth="1"/>
    <col min="2316" max="2318" width="19.5703125" style="4" customWidth="1"/>
    <col min="2319" max="2319" width="21" style="4" customWidth="1"/>
    <col min="2320" max="2320" width="22.42578125" style="4" customWidth="1"/>
    <col min="2321" max="2321" width="24.85546875" style="4" customWidth="1"/>
    <col min="2322" max="2322" width="22.7109375" style="4" customWidth="1"/>
    <col min="2323" max="2323" width="22.5703125" style="4" customWidth="1"/>
    <col min="2324" max="2324" width="16.42578125" style="4" bestFit="1" customWidth="1"/>
    <col min="2325" max="2561" width="9.140625" style="4"/>
    <col min="2562" max="2562" width="7.5703125" style="4" customWidth="1"/>
    <col min="2563" max="2563" width="48.5703125" style="4" customWidth="1"/>
    <col min="2564" max="2564" width="43.5703125" style="4" customWidth="1"/>
    <col min="2565" max="2568" width="0" style="4" hidden="1" customWidth="1"/>
    <col min="2569" max="2569" width="19.5703125" style="4" customWidth="1"/>
    <col min="2570" max="2570" width="16.5703125" style="4" customWidth="1"/>
    <col min="2571" max="2571" width="16.7109375" style="4" customWidth="1"/>
    <col min="2572" max="2574" width="19.5703125" style="4" customWidth="1"/>
    <col min="2575" max="2575" width="21" style="4" customWidth="1"/>
    <col min="2576" max="2576" width="22.42578125" style="4" customWidth="1"/>
    <col min="2577" max="2577" width="24.85546875" style="4" customWidth="1"/>
    <col min="2578" max="2578" width="22.7109375" style="4" customWidth="1"/>
    <col min="2579" max="2579" width="22.5703125" style="4" customWidth="1"/>
    <col min="2580" max="2580" width="16.42578125" style="4" bestFit="1" customWidth="1"/>
    <col min="2581" max="2817" width="9.140625" style="4"/>
    <col min="2818" max="2818" width="7.5703125" style="4" customWidth="1"/>
    <col min="2819" max="2819" width="48.5703125" style="4" customWidth="1"/>
    <col min="2820" max="2820" width="43.5703125" style="4" customWidth="1"/>
    <col min="2821" max="2824" width="0" style="4" hidden="1" customWidth="1"/>
    <col min="2825" max="2825" width="19.5703125" style="4" customWidth="1"/>
    <col min="2826" max="2826" width="16.5703125" style="4" customWidth="1"/>
    <col min="2827" max="2827" width="16.7109375" style="4" customWidth="1"/>
    <col min="2828" max="2830" width="19.5703125" style="4" customWidth="1"/>
    <col min="2831" max="2831" width="21" style="4" customWidth="1"/>
    <col min="2832" max="2832" width="22.42578125" style="4" customWidth="1"/>
    <col min="2833" max="2833" width="24.85546875" style="4" customWidth="1"/>
    <col min="2834" max="2834" width="22.7109375" style="4" customWidth="1"/>
    <col min="2835" max="2835" width="22.5703125" style="4" customWidth="1"/>
    <col min="2836" max="2836" width="16.42578125" style="4" bestFit="1" customWidth="1"/>
    <col min="2837" max="3073" width="9.140625" style="4"/>
    <col min="3074" max="3074" width="7.5703125" style="4" customWidth="1"/>
    <col min="3075" max="3075" width="48.5703125" style="4" customWidth="1"/>
    <col min="3076" max="3076" width="43.5703125" style="4" customWidth="1"/>
    <col min="3077" max="3080" width="0" style="4" hidden="1" customWidth="1"/>
    <col min="3081" max="3081" width="19.5703125" style="4" customWidth="1"/>
    <col min="3082" max="3082" width="16.5703125" style="4" customWidth="1"/>
    <col min="3083" max="3083" width="16.7109375" style="4" customWidth="1"/>
    <col min="3084" max="3086" width="19.5703125" style="4" customWidth="1"/>
    <col min="3087" max="3087" width="21" style="4" customWidth="1"/>
    <col min="3088" max="3088" width="22.42578125" style="4" customWidth="1"/>
    <col min="3089" max="3089" width="24.85546875" style="4" customWidth="1"/>
    <col min="3090" max="3090" width="22.7109375" style="4" customWidth="1"/>
    <col min="3091" max="3091" width="22.5703125" style="4" customWidth="1"/>
    <col min="3092" max="3092" width="16.42578125" style="4" bestFit="1" customWidth="1"/>
    <col min="3093" max="3329" width="9.140625" style="4"/>
    <col min="3330" max="3330" width="7.5703125" style="4" customWidth="1"/>
    <col min="3331" max="3331" width="48.5703125" style="4" customWidth="1"/>
    <col min="3332" max="3332" width="43.5703125" style="4" customWidth="1"/>
    <col min="3333" max="3336" width="0" style="4" hidden="1" customWidth="1"/>
    <col min="3337" max="3337" width="19.5703125" style="4" customWidth="1"/>
    <col min="3338" max="3338" width="16.5703125" style="4" customWidth="1"/>
    <col min="3339" max="3339" width="16.7109375" style="4" customWidth="1"/>
    <col min="3340" max="3342" width="19.5703125" style="4" customWidth="1"/>
    <col min="3343" max="3343" width="21" style="4" customWidth="1"/>
    <col min="3344" max="3344" width="22.42578125" style="4" customWidth="1"/>
    <col min="3345" max="3345" width="24.85546875" style="4" customWidth="1"/>
    <col min="3346" max="3346" width="22.7109375" style="4" customWidth="1"/>
    <col min="3347" max="3347" width="22.5703125" style="4" customWidth="1"/>
    <col min="3348" max="3348" width="16.42578125" style="4" bestFit="1" customWidth="1"/>
    <col min="3349" max="3585" width="9.140625" style="4"/>
    <col min="3586" max="3586" width="7.5703125" style="4" customWidth="1"/>
    <col min="3587" max="3587" width="48.5703125" style="4" customWidth="1"/>
    <col min="3588" max="3588" width="43.5703125" style="4" customWidth="1"/>
    <col min="3589" max="3592" width="0" style="4" hidden="1" customWidth="1"/>
    <col min="3593" max="3593" width="19.5703125" style="4" customWidth="1"/>
    <col min="3594" max="3594" width="16.5703125" style="4" customWidth="1"/>
    <col min="3595" max="3595" width="16.7109375" style="4" customWidth="1"/>
    <col min="3596" max="3598" width="19.5703125" style="4" customWidth="1"/>
    <col min="3599" max="3599" width="21" style="4" customWidth="1"/>
    <col min="3600" max="3600" width="22.42578125" style="4" customWidth="1"/>
    <col min="3601" max="3601" width="24.85546875" style="4" customWidth="1"/>
    <col min="3602" max="3602" width="22.7109375" style="4" customWidth="1"/>
    <col min="3603" max="3603" width="22.5703125" style="4" customWidth="1"/>
    <col min="3604" max="3604" width="16.42578125" style="4" bestFit="1" customWidth="1"/>
    <col min="3605" max="3841" width="9.140625" style="4"/>
    <col min="3842" max="3842" width="7.5703125" style="4" customWidth="1"/>
    <col min="3843" max="3843" width="48.5703125" style="4" customWidth="1"/>
    <col min="3844" max="3844" width="43.5703125" style="4" customWidth="1"/>
    <col min="3845" max="3848" width="0" style="4" hidden="1" customWidth="1"/>
    <col min="3849" max="3849" width="19.5703125" style="4" customWidth="1"/>
    <col min="3850" max="3850" width="16.5703125" style="4" customWidth="1"/>
    <col min="3851" max="3851" width="16.7109375" style="4" customWidth="1"/>
    <col min="3852" max="3854" width="19.5703125" style="4" customWidth="1"/>
    <col min="3855" max="3855" width="21" style="4" customWidth="1"/>
    <col min="3856" max="3856" width="22.42578125" style="4" customWidth="1"/>
    <col min="3857" max="3857" width="24.85546875" style="4" customWidth="1"/>
    <col min="3858" max="3858" width="22.7109375" style="4" customWidth="1"/>
    <col min="3859" max="3859" width="22.5703125" style="4" customWidth="1"/>
    <col min="3860" max="3860" width="16.42578125" style="4" bestFit="1" customWidth="1"/>
    <col min="3861" max="4097" width="9.140625" style="4"/>
    <col min="4098" max="4098" width="7.5703125" style="4" customWidth="1"/>
    <col min="4099" max="4099" width="48.5703125" style="4" customWidth="1"/>
    <col min="4100" max="4100" width="43.5703125" style="4" customWidth="1"/>
    <col min="4101" max="4104" width="0" style="4" hidden="1" customWidth="1"/>
    <col min="4105" max="4105" width="19.5703125" style="4" customWidth="1"/>
    <col min="4106" max="4106" width="16.5703125" style="4" customWidth="1"/>
    <col min="4107" max="4107" width="16.7109375" style="4" customWidth="1"/>
    <col min="4108" max="4110" width="19.5703125" style="4" customWidth="1"/>
    <col min="4111" max="4111" width="21" style="4" customWidth="1"/>
    <col min="4112" max="4112" width="22.42578125" style="4" customWidth="1"/>
    <col min="4113" max="4113" width="24.85546875" style="4" customWidth="1"/>
    <col min="4114" max="4114" width="22.7109375" style="4" customWidth="1"/>
    <col min="4115" max="4115" width="22.5703125" style="4" customWidth="1"/>
    <col min="4116" max="4116" width="16.42578125" style="4" bestFit="1" customWidth="1"/>
    <col min="4117" max="4353" width="9.140625" style="4"/>
    <col min="4354" max="4354" width="7.5703125" style="4" customWidth="1"/>
    <col min="4355" max="4355" width="48.5703125" style="4" customWidth="1"/>
    <col min="4356" max="4356" width="43.5703125" style="4" customWidth="1"/>
    <col min="4357" max="4360" width="0" style="4" hidden="1" customWidth="1"/>
    <col min="4361" max="4361" width="19.5703125" style="4" customWidth="1"/>
    <col min="4362" max="4362" width="16.5703125" style="4" customWidth="1"/>
    <col min="4363" max="4363" width="16.7109375" style="4" customWidth="1"/>
    <col min="4364" max="4366" width="19.5703125" style="4" customWidth="1"/>
    <col min="4367" max="4367" width="21" style="4" customWidth="1"/>
    <col min="4368" max="4368" width="22.42578125" style="4" customWidth="1"/>
    <col min="4369" max="4369" width="24.85546875" style="4" customWidth="1"/>
    <col min="4370" max="4370" width="22.7109375" style="4" customWidth="1"/>
    <col min="4371" max="4371" width="22.5703125" style="4" customWidth="1"/>
    <col min="4372" max="4372" width="16.42578125" style="4" bestFit="1" customWidth="1"/>
    <col min="4373" max="4609" width="9.140625" style="4"/>
    <col min="4610" max="4610" width="7.5703125" style="4" customWidth="1"/>
    <col min="4611" max="4611" width="48.5703125" style="4" customWidth="1"/>
    <col min="4612" max="4612" width="43.5703125" style="4" customWidth="1"/>
    <col min="4613" max="4616" width="0" style="4" hidden="1" customWidth="1"/>
    <col min="4617" max="4617" width="19.5703125" style="4" customWidth="1"/>
    <col min="4618" max="4618" width="16.5703125" style="4" customWidth="1"/>
    <col min="4619" max="4619" width="16.7109375" style="4" customWidth="1"/>
    <col min="4620" max="4622" width="19.5703125" style="4" customWidth="1"/>
    <col min="4623" max="4623" width="21" style="4" customWidth="1"/>
    <col min="4624" max="4624" width="22.42578125" style="4" customWidth="1"/>
    <col min="4625" max="4625" width="24.85546875" style="4" customWidth="1"/>
    <col min="4626" max="4626" width="22.7109375" style="4" customWidth="1"/>
    <col min="4627" max="4627" width="22.5703125" style="4" customWidth="1"/>
    <col min="4628" max="4628" width="16.42578125" style="4" bestFit="1" customWidth="1"/>
    <col min="4629" max="4865" width="9.140625" style="4"/>
    <col min="4866" max="4866" width="7.5703125" style="4" customWidth="1"/>
    <col min="4867" max="4867" width="48.5703125" style="4" customWidth="1"/>
    <col min="4868" max="4868" width="43.5703125" style="4" customWidth="1"/>
    <col min="4869" max="4872" width="0" style="4" hidden="1" customWidth="1"/>
    <col min="4873" max="4873" width="19.5703125" style="4" customWidth="1"/>
    <col min="4874" max="4874" width="16.5703125" style="4" customWidth="1"/>
    <col min="4875" max="4875" width="16.7109375" style="4" customWidth="1"/>
    <col min="4876" max="4878" width="19.5703125" style="4" customWidth="1"/>
    <col min="4879" max="4879" width="21" style="4" customWidth="1"/>
    <col min="4880" max="4880" width="22.42578125" style="4" customWidth="1"/>
    <col min="4881" max="4881" width="24.85546875" style="4" customWidth="1"/>
    <col min="4882" max="4882" width="22.7109375" style="4" customWidth="1"/>
    <col min="4883" max="4883" width="22.5703125" style="4" customWidth="1"/>
    <col min="4884" max="4884" width="16.42578125" style="4" bestFit="1" customWidth="1"/>
    <col min="4885" max="5121" width="9.140625" style="4"/>
    <col min="5122" max="5122" width="7.5703125" style="4" customWidth="1"/>
    <col min="5123" max="5123" width="48.5703125" style="4" customWidth="1"/>
    <col min="5124" max="5124" width="43.5703125" style="4" customWidth="1"/>
    <col min="5125" max="5128" width="0" style="4" hidden="1" customWidth="1"/>
    <col min="5129" max="5129" width="19.5703125" style="4" customWidth="1"/>
    <col min="5130" max="5130" width="16.5703125" style="4" customWidth="1"/>
    <col min="5131" max="5131" width="16.7109375" style="4" customWidth="1"/>
    <col min="5132" max="5134" width="19.5703125" style="4" customWidth="1"/>
    <col min="5135" max="5135" width="21" style="4" customWidth="1"/>
    <col min="5136" max="5136" width="22.42578125" style="4" customWidth="1"/>
    <col min="5137" max="5137" width="24.85546875" style="4" customWidth="1"/>
    <col min="5138" max="5138" width="22.7109375" style="4" customWidth="1"/>
    <col min="5139" max="5139" width="22.5703125" style="4" customWidth="1"/>
    <col min="5140" max="5140" width="16.42578125" style="4" bestFit="1" customWidth="1"/>
    <col min="5141" max="5377" width="9.140625" style="4"/>
    <col min="5378" max="5378" width="7.5703125" style="4" customWidth="1"/>
    <col min="5379" max="5379" width="48.5703125" style="4" customWidth="1"/>
    <col min="5380" max="5380" width="43.5703125" style="4" customWidth="1"/>
    <col min="5381" max="5384" width="0" style="4" hidden="1" customWidth="1"/>
    <col min="5385" max="5385" width="19.5703125" style="4" customWidth="1"/>
    <col min="5386" max="5386" width="16.5703125" style="4" customWidth="1"/>
    <col min="5387" max="5387" width="16.7109375" style="4" customWidth="1"/>
    <col min="5388" max="5390" width="19.5703125" style="4" customWidth="1"/>
    <col min="5391" max="5391" width="21" style="4" customWidth="1"/>
    <col min="5392" max="5392" width="22.42578125" style="4" customWidth="1"/>
    <col min="5393" max="5393" width="24.85546875" style="4" customWidth="1"/>
    <col min="5394" max="5394" width="22.7109375" style="4" customWidth="1"/>
    <col min="5395" max="5395" width="22.5703125" style="4" customWidth="1"/>
    <col min="5396" max="5396" width="16.42578125" style="4" bestFit="1" customWidth="1"/>
    <col min="5397" max="5633" width="9.140625" style="4"/>
    <col min="5634" max="5634" width="7.5703125" style="4" customWidth="1"/>
    <col min="5635" max="5635" width="48.5703125" style="4" customWidth="1"/>
    <col min="5636" max="5636" width="43.5703125" style="4" customWidth="1"/>
    <col min="5637" max="5640" width="0" style="4" hidden="1" customWidth="1"/>
    <col min="5641" max="5641" width="19.5703125" style="4" customWidth="1"/>
    <col min="5642" max="5642" width="16.5703125" style="4" customWidth="1"/>
    <col min="5643" max="5643" width="16.7109375" style="4" customWidth="1"/>
    <col min="5644" max="5646" width="19.5703125" style="4" customWidth="1"/>
    <col min="5647" max="5647" width="21" style="4" customWidth="1"/>
    <col min="5648" max="5648" width="22.42578125" style="4" customWidth="1"/>
    <col min="5649" max="5649" width="24.85546875" style="4" customWidth="1"/>
    <col min="5650" max="5650" width="22.7109375" style="4" customWidth="1"/>
    <col min="5651" max="5651" width="22.5703125" style="4" customWidth="1"/>
    <col min="5652" max="5652" width="16.42578125" style="4" bestFit="1" customWidth="1"/>
    <col min="5653" max="5889" width="9.140625" style="4"/>
    <col min="5890" max="5890" width="7.5703125" style="4" customWidth="1"/>
    <col min="5891" max="5891" width="48.5703125" style="4" customWidth="1"/>
    <col min="5892" max="5892" width="43.5703125" style="4" customWidth="1"/>
    <col min="5893" max="5896" width="0" style="4" hidden="1" customWidth="1"/>
    <col min="5897" max="5897" width="19.5703125" style="4" customWidth="1"/>
    <col min="5898" max="5898" width="16.5703125" style="4" customWidth="1"/>
    <col min="5899" max="5899" width="16.7109375" style="4" customWidth="1"/>
    <col min="5900" max="5902" width="19.5703125" style="4" customWidth="1"/>
    <col min="5903" max="5903" width="21" style="4" customWidth="1"/>
    <col min="5904" max="5904" width="22.42578125" style="4" customWidth="1"/>
    <col min="5905" max="5905" width="24.85546875" style="4" customWidth="1"/>
    <col min="5906" max="5906" width="22.7109375" style="4" customWidth="1"/>
    <col min="5907" max="5907" width="22.5703125" style="4" customWidth="1"/>
    <col min="5908" max="5908" width="16.42578125" style="4" bestFit="1" customWidth="1"/>
    <col min="5909" max="6145" width="9.140625" style="4"/>
    <col min="6146" max="6146" width="7.5703125" style="4" customWidth="1"/>
    <col min="6147" max="6147" width="48.5703125" style="4" customWidth="1"/>
    <col min="6148" max="6148" width="43.5703125" style="4" customWidth="1"/>
    <col min="6149" max="6152" width="0" style="4" hidden="1" customWidth="1"/>
    <col min="6153" max="6153" width="19.5703125" style="4" customWidth="1"/>
    <col min="6154" max="6154" width="16.5703125" style="4" customWidth="1"/>
    <col min="6155" max="6155" width="16.7109375" style="4" customWidth="1"/>
    <col min="6156" max="6158" width="19.5703125" style="4" customWidth="1"/>
    <col min="6159" max="6159" width="21" style="4" customWidth="1"/>
    <col min="6160" max="6160" width="22.42578125" style="4" customWidth="1"/>
    <col min="6161" max="6161" width="24.85546875" style="4" customWidth="1"/>
    <col min="6162" max="6162" width="22.7109375" style="4" customWidth="1"/>
    <col min="6163" max="6163" width="22.5703125" style="4" customWidth="1"/>
    <col min="6164" max="6164" width="16.42578125" style="4" bestFit="1" customWidth="1"/>
    <col min="6165" max="6401" width="9.140625" style="4"/>
    <col min="6402" max="6402" width="7.5703125" style="4" customWidth="1"/>
    <col min="6403" max="6403" width="48.5703125" style="4" customWidth="1"/>
    <col min="6404" max="6404" width="43.5703125" style="4" customWidth="1"/>
    <col min="6405" max="6408" width="0" style="4" hidden="1" customWidth="1"/>
    <col min="6409" max="6409" width="19.5703125" style="4" customWidth="1"/>
    <col min="6410" max="6410" width="16.5703125" style="4" customWidth="1"/>
    <col min="6411" max="6411" width="16.7109375" style="4" customWidth="1"/>
    <col min="6412" max="6414" width="19.5703125" style="4" customWidth="1"/>
    <col min="6415" max="6415" width="21" style="4" customWidth="1"/>
    <col min="6416" max="6416" width="22.42578125" style="4" customWidth="1"/>
    <col min="6417" max="6417" width="24.85546875" style="4" customWidth="1"/>
    <col min="6418" max="6418" width="22.7109375" style="4" customWidth="1"/>
    <col min="6419" max="6419" width="22.5703125" style="4" customWidth="1"/>
    <col min="6420" max="6420" width="16.42578125" style="4" bestFit="1" customWidth="1"/>
    <col min="6421" max="6657" width="9.140625" style="4"/>
    <col min="6658" max="6658" width="7.5703125" style="4" customWidth="1"/>
    <col min="6659" max="6659" width="48.5703125" style="4" customWidth="1"/>
    <col min="6660" max="6660" width="43.5703125" style="4" customWidth="1"/>
    <col min="6661" max="6664" width="0" style="4" hidden="1" customWidth="1"/>
    <col min="6665" max="6665" width="19.5703125" style="4" customWidth="1"/>
    <col min="6666" max="6666" width="16.5703125" style="4" customWidth="1"/>
    <col min="6667" max="6667" width="16.7109375" style="4" customWidth="1"/>
    <col min="6668" max="6670" width="19.5703125" style="4" customWidth="1"/>
    <col min="6671" max="6671" width="21" style="4" customWidth="1"/>
    <col min="6672" max="6672" width="22.42578125" style="4" customWidth="1"/>
    <col min="6673" max="6673" width="24.85546875" style="4" customWidth="1"/>
    <col min="6674" max="6674" width="22.7109375" style="4" customWidth="1"/>
    <col min="6675" max="6675" width="22.5703125" style="4" customWidth="1"/>
    <col min="6676" max="6676" width="16.42578125" style="4" bestFit="1" customWidth="1"/>
    <col min="6677" max="6913" width="9.140625" style="4"/>
    <col min="6914" max="6914" width="7.5703125" style="4" customWidth="1"/>
    <col min="6915" max="6915" width="48.5703125" style="4" customWidth="1"/>
    <col min="6916" max="6916" width="43.5703125" style="4" customWidth="1"/>
    <col min="6917" max="6920" width="0" style="4" hidden="1" customWidth="1"/>
    <col min="6921" max="6921" width="19.5703125" style="4" customWidth="1"/>
    <col min="6922" max="6922" width="16.5703125" style="4" customWidth="1"/>
    <col min="6923" max="6923" width="16.7109375" style="4" customWidth="1"/>
    <col min="6924" max="6926" width="19.5703125" style="4" customWidth="1"/>
    <col min="6927" max="6927" width="21" style="4" customWidth="1"/>
    <col min="6928" max="6928" width="22.42578125" style="4" customWidth="1"/>
    <col min="6929" max="6929" width="24.85546875" style="4" customWidth="1"/>
    <col min="6930" max="6930" width="22.7109375" style="4" customWidth="1"/>
    <col min="6931" max="6931" width="22.5703125" style="4" customWidth="1"/>
    <col min="6932" max="6932" width="16.42578125" style="4" bestFit="1" customWidth="1"/>
    <col min="6933" max="7169" width="9.140625" style="4"/>
    <col min="7170" max="7170" width="7.5703125" style="4" customWidth="1"/>
    <col min="7171" max="7171" width="48.5703125" style="4" customWidth="1"/>
    <col min="7172" max="7172" width="43.5703125" style="4" customWidth="1"/>
    <col min="7173" max="7176" width="0" style="4" hidden="1" customWidth="1"/>
    <col min="7177" max="7177" width="19.5703125" style="4" customWidth="1"/>
    <col min="7178" max="7178" width="16.5703125" style="4" customWidth="1"/>
    <col min="7179" max="7179" width="16.7109375" style="4" customWidth="1"/>
    <col min="7180" max="7182" width="19.5703125" style="4" customWidth="1"/>
    <col min="7183" max="7183" width="21" style="4" customWidth="1"/>
    <col min="7184" max="7184" width="22.42578125" style="4" customWidth="1"/>
    <col min="7185" max="7185" width="24.85546875" style="4" customWidth="1"/>
    <col min="7186" max="7186" width="22.7109375" style="4" customWidth="1"/>
    <col min="7187" max="7187" width="22.5703125" style="4" customWidth="1"/>
    <col min="7188" max="7188" width="16.42578125" style="4" bestFit="1" customWidth="1"/>
    <col min="7189" max="7425" width="9.140625" style="4"/>
    <col min="7426" max="7426" width="7.5703125" style="4" customWidth="1"/>
    <col min="7427" max="7427" width="48.5703125" style="4" customWidth="1"/>
    <col min="7428" max="7428" width="43.5703125" style="4" customWidth="1"/>
    <col min="7429" max="7432" width="0" style="4" hidden="1" customWidth="1"/>
    <col min="7433" max="7433" width="19.5703125" style="4" customWidth="1"/>
    <col min="7434" max="7434" width="16.5703125" style="4" customWidth="1"/>
    <col min="7435" max="7435" width="16.7109375" style="4" customWidth="1"/>
    <col min="7436" max="7438" width="19.5703125" style="4" customWidth="1"/>
    <col min="7439" max="7439" width="21" style="4" customWidth="1"/>
    <col min="7440" max="7440" width="22.42578125" style="4" customWidth="1"/>
    <col min="7441" max="7441" width="24.85546875" style="4" customWidth="1"/>
    <col min="7442" max="7442" width="22.7109375" style="4" customWidth="1"/>
    <col min="7443" max="7443" width="22.5703125" style="4" customWidth="1"/>
    <col min="7444" max="7444" width="16.42578125" style="4" bestFit="1" customWidth="1"/>
    <col min="7445" max="7681" width="9.140625" style="4"/>
    <col min="7682" max="7682" width="7.5703125" style="4" customWidth="1"/>
    <col min="7683" max="7683" width="48.5703125" style="4" customWidth="1"/>
    <col min="7684" max="7684" width="43.5703125" style="4" customWidth="1"/>
    <col min="7685" max="7688" width="0" style="4" hidden="1" customWidth="1"/>
    <col min="7689" max="7689" width="19.5703125" style="4" customWidth="1"/>
    <col min="7690" max="7690" width="16.5703125" style="4" customWidth="1"/>
    <col min="7691" max="7691" width="16.7109375" style="4" customWidth="1"/>
    <col min="7692" max="7694" width="19.5703125" style="4" customWidth="1"/>
    <col min="7695" max="7695" width="21" style="4" customWidth="1"/>
    <col min="7696" max="7696" width="22.42578125" style="4" customWidth="1"/>
    <col min="7697" max="7697" width="24.85546875" style="4" customWidth="1"/>
    <col min="7698" max="7698" width="22.7109375" style="4" customWidth="1"/>
    <col min="7699" max="7699" width="22.5703125" style="4" customWidth="1"/>
    <col min="7700" max="7700" width="16.42578125" style="4" bestFit="1" customWidth="1"/>
    <col min="7701" max="7937" width="9.140625" style="4"/>
    <col min="7938" max="7938" width="7.5703125" style="4" customWidth="1"/>
    <col min="7939" max="7939" width="48.5703125" style="4" customWidth="1"/>
    <col min="7940" max="7940" width="43.5703125" style="4" customWidth="1"/>
    <col min="7941" max="7944" width="0" style="4" hidden="1" customWidth="1"/>
    <col min="7945" max="7945" width="19.5703125" style="4" customWidth="1"/>
    <col min="7946" max="7946" width="16.5703125" style="4" customWidth="1"/>
    <col min="7947" max="7947" width="16.7109375" style="4" customWidth="1"/>
    <col min="7948" max="7950" width="19.5703125" style="4" customWidth="1"/>
    <col min="7951" max="7951" width="21" style="4" customWidth="1"/>
    <col min="7952" max="7952" width="22.42578125" style="4" customWidth="1"/>
    <col min="7953" max="7953" width="24.85546875" style="4" customWidth="1"/>
    <col min="7954" max="7954" width="22.7109375" style="4" customWidth="1"/>
    <col min="7955" max="7955" width="22.5703125" style="4" customWidth="1"/>
    <col min="7956" max="7956" width="16.42578125" style="4" bestFit="1" customWidth="1"/>
    <col min="7957" max="8193" width="9.140625" style="4"/>
    <col min="8194" max="8194" width="7.5703125" style="4" customWidth="1"/>
    <col min="8195" max="8195" width="48.5703125" style="4" customWidth="1"/>
    <col min="8196" max="8196" width="43.5703125" style="4" customWidth="1"/>
    <col min="8197" max="8200" width="0" style="4" hidden="1" customWidth="1"/>
    <col min="8201" max="8201" width="19.5703125" style="4" customWidth="1"/>
    <col min="8202" max="8202" width="16.5703125" style="4" customWidth="1"/>
    <col min="8203" max="8203" width="16.7109375" style="4" customWidth="1"/>
    <col min="8204" max="8206" width="19.5703125" style="4" customWidth="1"/>
    <col min="8207" max="8207" width="21" style="4" customWidth="1"/>
    <col min="8208" max="8208" width="22.42578125" style="4" customWidth="1"/>
    <col min="8209" max="8209" width="24.85546875" style="4" customWidth="1"/>
    <col min="8210" max="8210" width="22.7109375" style="4" customWidth="1"/>
    <col min="8211" max="8211" width="22.5703125" style="4" customWidth="1"/>
    <col min="8212" max="8212" width="16.42578125" style="4" bestFit="1" customWidth="1"/>
    <col min="8213" max="8449" width="9.140625" style="4"/>
    <col min="8450" max="8450" width="7.5703125" style="4" customWidth="1"/>
    <col min="8451" max="8451" width="48.5703125" style="4" customWidth="1"/>
    <col min="8452" max="8452" width="43.5703125" style="4" customWidth="1"/>
    <col min="8453" max="8456" width="0" style="4" hidden="1" customWidth="1"/>
    <col min="8457" max="8457" width="19.5703125" style="4" customWidth="1"/>
    <col min="8458" max="8458" width="16.5703125" style="4" customWidth="1"/>
    <col min="8459" max="8459" width="16.7109375" style="4" customWidth="1"/>
    <col min="8460" max="8462" width="19.5703125" style="4" customWidth="1"/>
    <col min="8463" max="8463" width="21" style="4" customWidth="1"/>
    <col min="8464" max="8464" width="22.42578125" style="4" customWidth="1"/>
    <col min="8465" max="8465" width="24.85546875" style="4" customWidth="1"/>
    <col min="8466" max="8466" width="22.7109375" style="4" customWidth="1"/>
    <col min="8467" max="8467" width="22.5703125" style="4" customWidth="1"/>
    <col min="8468" max="8468" width="16.42578125" style="4" bestFit="1" customWidth="1"/>
    <col min="8469" max="8705" width="9.140625" style="4"/>
    <col min="8706" max="8706" width="7.5703125" style="4" customWidth="1"/>
    <col min="8707" max="8707" width="48.5703125" style="4" customWidth="1"/>
    <col min="8708" max="8708" width="43.5703125" style="4" customWidth="1"/>
    <col min="8709" max="8712" width="0" style="4" hidden="1" customWidth="1"/>
    <col min="8713" max="8713" width="19.5703125" style="4" customWidth="1"/>
    <col min="8714" max="8714" width="16.5703125" style="4" customWidth="1"/>
    <col min="8715" max="8715" width="16.7109375" style="4" customWidth="1"/>
    <col min="8716" max="8718" width="19.5703125" style="4" customWidth="1"/>
    <col min="8719" max="8719" width="21" style="4" customWidth="1"/>
    <col min="8720" max="8720" width="22.42578125" style="4" customWidth="1"/>
    <col min="8721" max="8721" width="24.85546875" style="4" customWidth="1"/>
    <col min="8722" max="8722" width="22.7109375" style="4" customWidth="1"/>
    <col min="8723" max="8723" width="22.5703125" style="4" customWidth="1"/>
    <col min="8724" max="8724" width="16.42578125" style="4" bestFit="1" customWidth="1"/>
    <col min="8725" max="8961" width="9.140625" style="4"/>
    <col min="8962" max="8962" width="7.5703125" style="4" customWidth="1"/>
    <col min="8963" max="8963" width="48.5703125" style="4" customWidth="1"/>
    <col min="8964" max="8964" width="43.5703125" style="4" customWidth="1"/>
    <col min="8965" max="8968" width="0" style="4" hidden="1" customWidth="1"/>
    <col min="8969" max="8969" width="19.5703125" style="4" customWidth="1"/>
    <col min="8970" max="8970" width="16.5703125" style="4" customWidth="1"/>
    <col min="8971" max="8971" width="16.7109375" style="4" customWidth="1"/>
    <col min="8972" max="8974" width="19.5703125" style="4" customWidth="1"/>
    <col min="8975" max="8975" width="21" style="4" customWidth="1"/>
    <col min="8976" max="8976" width="22.42578125" style="4" customWidth="1"/>
    <col min="8977" max="8977" width="24.85546875" style="4" customWidth="1"/>
    <col min="8978" max="8978" width="22.7109375" style="4" customWidth="1"/>
    <col min="8979" max="8979" width="22.5703125" style="4" customWidth="1"/>
    <col min="8980" max="8980" width="16.42578125" style="4" bestFit="1" customWidth="1"/>
    <col min="8981" max="9217" width="9.140625" style="4"/>
    <col min="9218" max="9218" width="7.5703125" style="4" customWidth="1"/>
    <col min="9219" max="9219" width="48.5703125" style="4" customWidth="1"/>
    <col min="9220" max="9220" width="43.5703125" style="4" customWidth="1"/>
    <col min="9221" max="9224" width="0" style="4" hidden="1" customWidth="1"/>
    <col min="9225" max="9225" width="19.5703125" style="4" customWidth="1"/>
    <col min="9226" max="9226" width="16.5703125" style="4" customWidth="1"/>
    <col min="9227" max="9227" width="16.7109375" style="4" customWidth="1"/>
    <col min="9228" max="9230" width="19.5703125" style="4" customWidth="1"/>
    <col min="9231" max="9231" width="21" style="4" customWidth="1"/>
    <col min="9232" max="9232" width="22.42578125" style="4" customWidth="1"/>
    <col min="9233" max="9233" width="24.85546875" style="4" customWidth="1"/>
    <col min="9234" max="9234" width="22.7109375" style="4" customWidth="1"/>
    <col min="9235" max="9235" width="22.5703125" style="4" customWidth="1"/>
    <col min="9236" max="9236" width="16.42578125" style="4" bestFit="1" customWidth="1"/>
    <col min="9237" max="9473" width="9.140625" style="4"/>
    <col min="9474" max="9474" width="7.5703125" style="4" customWidth="1"/>
    <col min="9475" max="9475" width="48.5703125" style="4" customWidth="1"/>
    <col min="9476" max="9476" width="43.5703125" style="4" customWidth="1"/>
    <col min="9477" max="9480" width="0" style="4" hidden="1" customWidth="1"/>
    <col min="9481" max="9481" width="19.5703125" style="4" customWidth="1"/>
    <col min="9482" max="9482" width="16.5703125" style="4" customWidth="1"/>
    <col min="9483" max="9483" width="16.7109375" style="4" customWidth="1"/>
    <col min="9484" max="9486" width="19.5703125" style="4" customWidth="1"/>
    <col min="9487" max="9487" width="21" style="4" customWidth="1"/>
    <col min="9488" max="9488" width="22.42578125" style="4" customWidth="1"/>
    <col min="9489" max="9489" width="24.85546875" style="4" customWidth="1"/>
    <col min="9490" max="9490" width="22.7109375" style="4" customWidth="1"/>
    <col min="9491" max="9491" width="22.5703125" style="4" customWidth="1"/>
    <col min="9492" max="9492" width="16.42578125" style="4" bestFit="1" customWidth="1"/>
    <col min="9493" max="9729" width="9.140625" style="4"/>
    <col min="9730" max="9730" width="7.5703125" style="4" customWidth="1"/>
    <col min="9731" max="9731" width="48.5703125" style="4" customWidth="1"/>
    <col min="9732" max="9732" width="43.5703125" style="4" customWidth="1"/>
    <col min="9733" max="9736" width="0" style="4" hidden="1" customWidth="1"/>
    <col min="9737" max="9737" width="19.5703125" style="4" customWidth="1"/>
    <col min="9738" max="9738" width="16.5703125" style="4" customWidth="1"/>
    <col min="9739" max="9739" width="16.7109375" style="4" customWidth="1"/>
    <col min="9740" max="9742" width="19.5703125" style="4" customWidth="1"/>
    <col min="9743" max="9743" width="21" style="4" customWidth="1"/>
    <col min="9744" max="9744" width="22.42578125" style="4" customWidth="1"/>
    <col min="9745" max="9745" width="24.85546875" style="4" customWidth="1"/>
    <col min="9746" max="9746" width="22.7109375" style="4" customWidth="1"/>
    <col min="9747" max="9747" width="22.5703125" style="4" customWidth="1"/>
    <col min="9748" max="9748" width="16.42578125" style="4" bestFit="1" customWidth="1"/>
    <col min="9749" max="9985" width="9.140625" style="4"/>
    <col min="9986" max="9986" width="7.5703125" style="4" customWidth="1"/>
    <col min="9987" max="9987" width="48.5703125" style="4" customWidth="1"/>
    <col min="9988" max="9988" width="43.5703125" style="4" customWidth="1"/>
    <col min="9989" max="9992" width="0" style="4" hidden="1" customWidth="1"/>
    <col min="9993" max="9993" width="19.5703125" style="4" customWidth="1"/>
    <col min="9994" max="9994" width="16.5703125" style="4" customWidth="1"/>
    <col min="9995" max="9995" width="16.7109375" style="4" customWidth="1"/>
    <col min="9996" max="9998" width="19.5703125" style="4" customWidth="1"/>
    <col min="9999" max="9999" width="21" style="4" customWidth="1"/>
    <col min="10000" max="10000" width="22.42578125" style="4" customWidth="1"/>
    <col min="10001" max="10001" width="24.85546875" style="4" customWidth="1"/>
    <col min="10002" max="10002" width="22.7109375" style="4" customWidth="1"/>
    <col min="10003" max="10003" width="22.5703125" style="4" customWidth="1"/>
    <col min="10004" max="10004" width="16.42578125" style="4" bestFit="1" customWidth="1"/>
    <col min="10005" max="10241" width="9.140625" style="4"/>
    <col min="10242" max="10242" width="7.5703125" style="4" customWidth="1"/>
    <col min="10243" max="10243" width="48.5703125" style="4" customWidth="1"/>
    <col min="10244" max="10244" width="43.5703125" style="4" customWidth="1"/>
    <col min="10245" max="10248" width="0" style="4" hidden="1" customWidth="1"/>
    <col min="10249" max="10249" width="19.5703125" style="4" customWidth="1"/>
    <col min="10250" max="10250" width="16.5703125" style="4" customWidth="1"/>
    <col min="10251" max="10251" width="16.7109375" style="4" customWidth="1"/>
    <col min="10252" max="10254" width="19.5703125" style="4" customWidth="1"/>
    <col min="10255" max="10255" width="21" style="4" customWidth="1"/>
    <col min="10256" max="10256" width="22.42578125" style="4" customWidth="1"/>
    <col min="10257" max="10257" width="24.85546875" style="4" customWidth="1"/>
    <col min="10258" max="10258" width="22.7109375" style="4" customWidth="1"/>
    <col min="10259" max="10259" width="22.5703125" style="4" customWidth="1"/>
    <col min="10260" max="10260" width="16.42578125" style="4" bestFit="1" customWidth="1"/>
    <col min="10261" max="10497" width="9.140625" style="4"/>
    <col min="10498" max="10498" width="7.5703125" style="4" customWidth="1"/>
    <col min="10499" max="10499" width="48.5703125" style="4" customWidth="1"/>
    <col min="10500" max="10500" width="43.5703125" style="4" customWidth="1"/>
    <col min="10501" max="10504" width="0" style="4" hidden="1" customWidth="1"/>
    <col min="10505" max="10505" width="19.5703125" style="4" customWidth="1"/>
    <col min="10506" max="10506" width="16.5703125" style="4" customWidth="1"/>
    <col min="10507" max="10507" width="16.7109375" style="4" customWidth="1"/>
    <col min="10508" max="10510" width="19.5703125" style="4" customWidth="1"/>
    <col min="10511" max="10511" width="21" style="4" customWidth="1"/>
    <col min="10512" max="10512" width="22.42578125" style="4" customWidth="1"/>
    <col min="10513" max="10513" width="24.85546875" style="4" customWidth="1"/>
    <col min="10514" max="10514" width="22.7109375" style="4" customWidth="1"/>
    <col min="10515" max="10515" width="22.5703125" style="4" customWidth="1"/>
    <col min="10516" max="10516" width="16.42578125" style="4" bestFit="1" customWidth="1"/>
    <col min="10517" max="10753" width="9.140625" style="4"/>
    <col min="10754" max="10754" width="7.5703125" style="4" customWidth="1"/>
    <col min="10755" max="10755" width="48.5703125" style="4" customWidth="1"/>
    <col min="10756" max="10756" width="43.5703125" style="4" customWidth="1"/>
    <col min="10757" max="10760" width="0" style="4" hidden="1" customWidth="1"/>
    <col min="10761" max="10761" width="19.5703125" style="4" customWidth="1"/>
    <col min="10762" max="10762" width="16.5703125" style="4" customWidth="1"/>
    <col min="10763" max="10763" width="16.7109375" style="4" customWidth="1"/>
    <col min="10764" max="10766" width="19.5703125" style="4" customWidth="1"/>
    <col min="10767" max="10767" width="21" style="4" customWidth="1"/>
    <col min="10768" max="10768" width="22.42578125" style="4" customWidth="1"/>
    <col min="10769" max="10769" width="24.85546875" style="4" customWidth="1"/>
    <col min="10770" max="10770" width="22.7109375" style="4" customWidth="1"/>
    <col min="10771" max="10771" width="22.5703125" style="4" customWidth="1"/>
    <col min="10772" max="10772" width="16.42578125" style="4" bestFit="1" customWidth="1"/>
    <col min="10773" max="11009" width="9.140625" style="4"/>
    <col min="11010" max="11010" width="7.5703125" style="4" customWidth="1"/>
    <col min="11011" max="11011" width="48.5703125" style="4" customWidth="1"/>
    <col min="11012" max="11012" width="43.5703125" style="4" customWidth="1"/>
    <col min="11013" max="11016" width="0" style="4" hidden="1" customWidth="1"/>
    <col min="11017" max="11017" width="19.5703125" style="4" customWidth="1"/>
    <col min="11018" max="11018" width="16.5703125" style="4" customWidth="1"/>
    <col min="11019" max="11019" width="16.7109375" style="4" customWidth="1"/>
    <col min="11020" max="11022" width="19.5703125" style="4" customWidth="1"/>
    <col min="11023" max="11023" width="21" style="4" customWidth="1"/>
    <col min="11024" max="11024" width="22.42578125" style="4" customWidth="1"/>
    <col min="11025" max="11025" width="24.85546875" style="4" customWidth="1"/>
    <col min="11026" max="11026" width="22.7109375" style="4" customWidth="1"/>
    <col min="11027" max="11027" width="22.5703125" style="4" customWidth="1"/>
    <col min="11028" max="11028" width="16.42578125" style="4" bestFit="1" customWidth="1"/>
    <col min="11029" max="11265" width="9.140625" style="4"/>
    <col min="11266" max="11266" width="7.5703125" style="4" customWidth="1"/>
    <col min="11267" max="11267" width="48.5703125" style="4" customWidth="1"/>
    <col min="11268" max="11268" width="43.5703125" style="4" customWidth="1"/>
    <col min="11269" max="11272" width="0" style="4" hidden="1" customWidth="1"/>
    <col min="11273" max="11273" width="19.5703125" style="4" customWidth="1"/>
    <col min="11274" max="11274" width="16.5703125" style="4" customWidth="1"/>
    <col min="11275" max="11275" width="16.7109375" style="4" customWidth="1"/>
    <col min="11276" max="11278" width="19.5703125" style="4" customWidth="1"/>
    <col min="11279" max="11279" width="21" style="4" customWidth="1"/>
    <col min="11280" max="11280" width="22.42578125" style="4" customWidth="1"/>
    <col min="11281" max="11281" width="24.85546875" style="4" customWidth="1"/>
    <col min="11282" max="11282" width="22.7109375" style="4" customWidth="1"/>
    <col min="11283" max="11283" width="22.5703125" style="4" customWidth="1"/>
    <col min="11284" max="11284" width="16.42578125" style="4" bestFit="1" customWidth="1"/>
    <col min="11285" max="11521" width="9.140625" style="4"/>
    <col min="11522" max="11522" width="7.5703125" style="4" customWidth="1"/>
    <col min="11523" max="11523" width="48.5703125" style="4" customWidth="1"/>
    <col min="11524" max="11524" width="43.5703125" style="4" customWidth="1"/>
    <col min="11525" max="11528" width="0" style="4" hidden="1" customWidth="1"/>
    <col min="11529" max="11529" width="19.5703125" style="4" customWidth="1"/>
    <col min="11530" max="11530" width="16.5703125" style="4" customWidth="1"/>
    <col min="11531" max="11531" width="16.7109375" style="4" customWidth="1"/>
    <col min="11532" max="11534" width="19.5703125" style="4" customWidth="1"/>
    <col min="11535" max="11535" width="21" style="4" customWidth="1"/>
    <col min="11536" max="11536" width="22.42578125" style="4" customWidth="1"/>
    <col min="11537" max="11537" width="24.85546875" style="4" customWidth="1"/>
    <col min="11538" max="11538" width="22.7109375" style="4" customWidth="1"/>
    <col min="11539" max="11539" width="22.5703125" style="4" customWidth="1"/>
    <col min="11540" max="11540" width="16.42578125" style="4" bestFit="1" customWidth="1"/>
    <col min="11541" max="11777" width="9.140625" style="4"/>
    <col min="11778" max="11778" width="7.5703125" style="4" customWidth="1"/>
    <col min="11779" max="11779" width="48.5703125" style="4" customWidth="1"/>
    <col min="11780" max="11780" width="43.5703125" style="4" customWidth="1"/>
    <col min="11781" max="11784" width="0" style="4" hidden="1" customWidth="1"/>
    <col min="11785" max="11785" width="19.5703125" style="4" customWidth="1"/>
    <col min="11786" max="11786" width="16.5703125" style="4" customWidth="1"/>
    <col min="11787" max="11787" width="16.7109375" style="4" customWidth="1"/>
    <col min="11788" max="11790" width="19.5703125" style="4" customWidth="1"/>
    <col min="11791" max="11791" width="21" style="4" customWidth="1"/>
    <col min="11792" max="11792" width="22.42578125" style="4" customWidth="1"/>
    <col min="11793" max="11793" width="24.85546875" style="4" customWidth="1"/>
    <col min="11794" max="11794" width="22.7109375" style="4" customWidth="1"/>
    <col min="11795" max="11795" width="22.5703125" style="4" customWidth="1"/>
    <col min="11796" max="11796" width="16.42578125" style="4" bestFit="1" customWidth="1"/>
    <col min="11797" max="12033" width="9.140625" style="4"/>
    <col min="12034" max="12034" width="7.5703125" style="4" customWidth="1"/>
    <col min="12035" max="12035" width="48.5703125" style="4" customWidth="1"/>
    <col min="12036" max="12036" width="43.5703125" style="4" customWidth="1"/>
    <col min="12037" max="12040" width="0" style="4" hidden="1" customWidth="1"/>
    <col min="12041" max="12041" width="19.5703125" style="4" customWidth="1"/>
    <col min="12042" max="12042" width="16.5703125" style="4" customWidth="1"/>
    <col min="12043" max="12043" width="16.7109375" style="4" customWidth="1"/>
    <col min="12044" max="12046" width="19.5703125" style="4" customWidth="1"/>
    <col min="12047" max="12047" width="21" style="4" customWidth="1"/>
    <col min="12048" max="12048" width="22.42578125" style="4" customWidth="1"/>
    <col min="12049" max="12049" width="24.85546875" style="4" customWidth="1"/>
    <col min="12050" max="12050" width="22.7109375" style="4" customWidth="1"/>
    <col min="12051" max="12051" width="22.5703125" style="4" customWidth="1"/>
    <col min="12052" max="12052" width="16.42578125" style="4" bestFit="1" customWidth="1"/>
    <col min="12053" max="12289" width="9.140625" style="4"/>
    <col min="12290" max="12290" width="7.5703125" style="4" customWidth="1"/>
    <col min="12291" max="12291" width="48.5703125" style="4" customWidth="1"/>
    <col min="12292" max="12292" width="43.5703125" style="4" customWidth="1"/>
    <col min="12293" max="12296" width="0" style="4" hidden="1" customWidth="1"/>
    <col min="12297" max="12297" width="19.5703125" style="4" customWidth="1"/>
    <col min="12298" max="12298" width="16.5703125" style="4" customWidth="1"/>
    <col min="12299" max="12299" width="16.7109375" style="4" customWidth="1"/>
    <col min="12300" max="12302" width="19.5703125" style="4" customWidth="1"/>
    <col min="12303" max="12303" width="21" style="4" customWidth="1"/>
    <col min="12304" max="12304" width="22.42578125" style="4" customWidth="1"/>
    <col min="12305" max="12305" width="24.85546875" style="4" customWidth="1"/>
    <col min="12306" max="12306" width="22.7109375" style="4" customWidth="1"/>
    <col min="12307" max="12307" width="22.5703125" style="4" customWidth="1"/>
    <col min="12308" max="12308" width="16.42578125" style="4" bestFit="1" customWidth="1"/>
    <col min="12309" max="12545" width="9.140625" style="4"/>
    <col min="12546" max="12546" width="7.5703125" style="4" customWidth="1"/>
    <col min="12547" max="12547" width="48.5703125" style="4" customWidth="1"/>
    <col min="12548" max="12548" width="43.5703125" style="4" customWidth="1"/>
    <col min="12549" max="12552" width="0" style="4" hidden="1" customWidth="1"/>
    <col min="12553" max="12553" width="19.5703125" style="4" customWidth="1"/>
    <col min="12554" max="12554" width="16.5703125" style="4" customWidth="1"/>
    <col min="12555" max="12555" width="16.7109375" style="4" customWidth="1"/>
    <col min="12556" max="12558" width="19.5703125" style="4" customWidth="1"/>
    <col min="12559" max="12559" width="21" style="4" customWidth="1"/>
    <col min="12560" max="12560" width="22.42578125" style="4" customWidth="1"/>
    <col min="12561" max="12561" width="24.85546875" style="4" customWidth="1"/>
    <col min="12562" max="12562" width="22.7109375" style="4" customWidth="1"/>
    <col min="12563" max="12563" width="22.5703125" style="4" customWidth="1"/>
    <col min="12564" max="12564" width="16.42578125" style="4" bestFit="1" customWidth="1"/>
    <col min="12565" max="12801" width="9.140625" style="4"/>
    <col min="12802" max="12802" width="7.5703125" style="4" customWidth="1"/>
    <col min="12803" max="12803" width="48.5703125" style="4" customWidth="1"/>
    <col min="12804" max="12804" width="43.5703125" style="4" customWidth="1"/>
    <col min="12805" max="12808" width="0" style="4" hidden="1" customWidth="1"/>
    <col min="12809" max="12809" width="19.5703125" style="4" customWidth="1"/>
    <col min="12810" max="12810" width="16.5703125" style="4" customWidth="1"/>
    <col min="12811" max="12811" width="16.7109375" style="4" customWidth="1"/>
    <col min="12812" max="12814" width="19.5703125" style="4" customWidth="1"/>
    <col min="12815" max="12815" width="21" style="4" customWidth="1"/>
    <col min="12816" max="12816" width="22.42578125" style="4" customWidth="1"/>
    <col min="12817" max="12817" width="24.85546875" style="4" customWidth="1"/>
    <col min="12818" max="12818" width="22.7109375" style="4" customWidth="1"/>
    <col min="12819" max="12819" width="22.5703125" style="4" customWidth="1"/>
    <col min="12820" max="12820" width="16.42578125" style="4" bestFit="1" customWidth="1"/>
    <col min="12821" max="13057" width="9.140625" style="4"/>
    <col min="13058" max="13058" width="7.5703125" style="4" customWidth="1"/>
    <col min="13059" max="13059" width="48.5703125" style="4" customWidth="1"/>
    <col min="13060" max="13060" width="43.5703125" style="4" customWidth="1"/>
    <col min="13061" max="13064" width="0" style="4" hidden="1" customWidth="1"/>
    <col min="13065" max="13065" width="19.5703125" style="4" customWidth="1"/>
    <col min="13066" max="13066" width="16.5703125" style="4" customWidth="1"/>
    <col min="13067" max="13067" width="16.7109375" style="4" customWidth="1"/>
    <col min="13068" max="13070" width="19.5703125" style="4" customWidth="1"/>
    <col min="13071" max="13071" width="21" style="4" customWidth="1"/>
    <col min="13072" max="13072" width="22.42578125" style="4" customWidth="1"/>
    <col min="13073" max="13073" width="24.85546875" style="4" customWidth="1"/>
    <col min="13074" max="13074" width="22.7109375" style="4" customWidth="1"/>
    <col min="13075" max="13075" width="22.5703125" style="4" customWidth="1"/>
    <col min="13076" max="13076" width="16.42578125" style="4" bestFit="1" customWidth="1"/>
    <col min="13077" max="13313" width="9.140625" style="4"/>
    <col min="13314" max="13314" width="7.5703125" style="4" customWidth="1"/>
    <col min="13315" max="13315" width="48.5703125" style="4" customWidth="1"/>
    <col min="13316" max="13316" width="43.5703125" style="4" customWidth="1"/>
    <col min="13317" max="13320" width="0" style="4" hidden="1" customWidth="1"/>
    <col min="13321" max="13321" width="19.5703125" style="4" customWidth="1"/>
    <col min="13322" max="13322" width="16.5703125" style="4" customWidth="1"/>
    <col min="13323" max="13323" width="16.7109375" style="4" customWidth="1"/>
    <col min="13324" max="13326" width="19.5703125" style="4" customWidth="1"/>
    <col min="13327" max="13327" width="21" style="4" customWidth="1"/>
    <col min="13328" max="13328" width="22.42578125" style="4" customWidth="1"/>
    <col min="13329" max="13329" width="24.85546875" style="4" customWidth="1"/>
    <col min="13330" max="13330" width="22.7109375" style="4" customWidth="1"/>
    <col min="13331" max="13331" width="22.5703125" style="4" customWidth="1"/>
    <col min="13332" max="13332" width="16.42578125" style="4" bestFit="1" customWidth="1"/>
    <col min="13333" max="13569" width="9.140625" style="4"/>
    <col min="13570" max="13570" width="7.5703125" style="4" customWidth="1"/>
    <col min="13571" max="13571" width="48.5703125" style="4" customWidth="1"/>
    <col min="13572" max="13572" width="43.5703125" style="4" customWidth="1"/>
    <col min="13573" max="13576" width="0" style="4" hidden="1" customWidth="1"/>
    <col min="13577" max="13577" width="19.5703125" style="4" customWidth="1"/>
    <col min="13578" max="13578" width="16.5703125" style="4" customWidth="1"/>
    <col min="13579" max="13579" width="16.7109375" style="4" customWidth="1"/>
    <col min="13580" max="13582" width="19.5703125" style="4" customWidth="1"/>
    <col min="13583" max="13583" width="21" style="4" customWidth="1"/>
    <col min="13584" max="13584" width="22.42578125" style="4" customWidth="1"/>
    <col min="13585" max="13585" width="24.85546875" style="4" customWidth="1"/>
    <col min="13586" max="13586" width="22.7109375" style="4" customWidth="1"/>
    <col min="13587" max="13587" width="22.5703125" style="4" customWidth="1"/>
    <col min="13588" max="13588" width="16.42578125" style="4" bestFit="1" customWidth="1"/>
    <col min="13589" max="13825" width="9.140625" style="4"/>
    <col min="13826" max="13826" width="7.5703125" style="4" customWidth="1"/>
    <col min="13827" max="13827" width="48.5703125" style="4" customWidth="1"/>
    <col min="13828" max="13828" width="43.5703125" style="4" customWidth="1"/>
    <col min="13829" max="13832" width="0" style="4" hidden="1" customWidth="1"/>
    <col min="13833" max="13833" width="19.5703125" style="4" customWidth="1"/>
    <col min="13834" max="13834" width="16.5703125" style="4" customWidth="1"/>
    <col min="13835" max="13835" width="16.7109375" style="4" customWidth="1"/>
    <col min="13836" max="13838" width="19.5703125" style="4" customWidth="1"/>
    <col min="13839" max="13839" width="21" style="4" customWidth="1"/>
    <col min="13840" max="13840" width="22.42578125" style="4" customWidth="1"/>
    <col min="13841" max="13841" width="24.85546875" style="4" customWidth="1"/>
    <col min="13842" max="13842" width="22.7109375" style="4" customWidth="1"/>
    <col min="13843" max="13843" width="22.5703125" style="4" customWidth="1"/>
    <col min="13844" max="13844" width="16.42578125" style="4" bestFit="1" customWidth="1"/>
    <col min="13845" max="14081" width="9.140625" style="4"/>
    <col min="14082" max="14082" width="7.5703125" style="4" customWidth="1"/>
    <col min="14083" max="14083" width="48.5703125" style="4" customWidth="1"/>
    <col min="14084" max="14084" width="43.5703125" style="4" customWidth="1"/>
    <col min="14085" max="14088" width="0" style="4" hidden="1" customWidth="1"/>
    <col min="14089" max="14089" width="19.5703125" style="4" customWidth="1"/>
    <col min="14090" max="14090" width="16.5703125" style="4" customWidth="1"/>
    <col min="14091" max="14091" width="16.7109375" style="4" customWidth="1"/>
    <col min="14092" max="14094" width="19.5703125" style="4" customWidth="1"/>
    <col min="14095" max="14095" width="21" style="4" customWidth="1"/>
    <col min="14096" max="14096" width="22.42578125" style="4" customWidth="1"/>
    <col min="14097" max="14097" width="24.85546875" style="4" customWidth="1"/>
    <col min="14098" max="14098" width="22.7109375" style="4" customWidth="1"/>
    <col min="14099" max="14099" width="22.5703125" style="4" customWidth="1"/>
    <col min="14100" max="14100" width="16.42578125" style="4" bestFit="1" customWidth="1"/>
    <col min="14101" max="14337" width="9.140625" style="4"/>
    <col min="14338" max="14338" width="7.5703125" style="4" customWidth="1"/>
    <col min="14339" max="14339" width="48.5703125" style="4" customWidth="1"/>
    <col min="14340" max="14340" width="43.5703125" style="4" customWidth="1"/>
    <col min="14341" max="14344" width="0" style="4" hidden="1" customWidth="1"/>
    <col min="14345" max="14345" width="19.5703125" style="4" customWidth="1"/>
    <col min="14346" max="14346" width="16.5703125" style="4" customWidth="1"/>
    <col min="14347" max="14347" width="16.7109375" style="4" customWidth="1"/>
    <col min="14348" max="14350" width="19.5703125" style="4" customWidth="1"/>
    <col min="14351" max="14351" width="21" style="4" customWidth="1"/>
    <col min="14352" max="14352" width="22.42578125" style="4" customWidth="1"/>
    <col min="14353" max="14353" width="24.85546875" style="4" customWidth="1"/>
    <col min="14354" max="14354" width="22.7109375" style="4" customWidth="1"/>
    <col min="14355" max="14355" width="22.5703125" style="4" customWidth="1"/>
    <col min="14356" max="14356" width="16.42578125" style="4" bestFit="1" customWidth="1"/>
    <col min="14357" max="14593" width="9.140625" style="4"/>
    <col min="14594" max="14594" width="7.5703125" style="4" customWidth="1"/>
    <col min="14595" max="14595" width="48.5703125" style="4" customWidth="1"/>
    <col min="14596" max="14596" width="43.5703125" style="4" customWidth="1"/>
    <col min="14597" max="14600" width="0" style="4" hidden="1" customWidth="1"/>
    <col min="14601" max="14601" width="19.5703125" style="4" customWidth="1"/>
    <col min="14602" max="14602" width="16.5703125" style="4" customWidth="1"/>
    <col min="14603" max="14603" width="16.7109375" style="4" customWidth="1"/>
    <col min="14604" max="14606" width="19.5703125" style="4" customWidth="1"/>
    <col min="14607" max="14607" width="21" style="4" customWidth="1"/>
    <col min="14608" max="14608" width="22.42578125" style="4" customWidth="1"/>
    <col min="14609" max="14609" width="24.85546875" style="4" customWidth="1"/>
    <col min="14610" max="14610" width="22.7109375" style="4" customWidth="1"/>
    <col min="14611" max="14611" width="22.5703125" style="4" customWidth="1"/>
    <col min="14612" max="14612" width="16.42578125" style="4" bestFit="1" customWidth="1"/>
    <col min="14613" max="14849" width="9.140625" style="4"/>
    <col min="14850" max="14850" width="7.5703125" style="4" customWidth="1"/>
    <col min="14851" max="14851" width="48.5703125" style="4" customWidth="1"/>
    <col min="14852" max="14852" width="43.5703125" style="4" customWidth="1"/>
    <col min="14853" max="14856" width="0" style="4" hidden="1" customWidth="1"/>
    <col min="14857" max="14857" width="19.5703125" style="4" customWidth="1"/>
    <col min="14858" max="14858" width="16.5703125" style="4" customWidth="1"/>
    <col min="14859" max="14859" width="16.7109375" style="4" customWidth="1"/>
    <col min="14860" max="14862" width="19.5703125" style="4" customWidth="1"/>
    <col min="14863" max="14863" width="21" style="4" customWidth="1"/>
    <col min="14864" max="14864" width="22.42578125" style="4" customWidth="1"/>
    <col min="14865" max="14865" width="24.85546875" style="4" customWidth="1"/>
    <col min="14866" max="14866" width="22.7109375" style="4" customWidth="1"/>
    <col min="14867" max="14867" width="22.5703125" style="4" customWidth="1"/>
    <col min="14868" max="14868" width="16.42578125" style="4" bestFit="1" customWidth="1"/>
    <col min="14869" max="15105" width="9.140625" style="4"/>
    <col min="15106" max="15106" width="7.5703125" style="4" customWidth="1"/>
    <col min="15107" max="15107" width="48.5703125" style="4" customWidth="1"/>
    <col min="15108" max="15108" width="43.5703125" style="4" customWidth="1"/>
    <col min="15109" max="15112" width="0" style="4" hidden="1" customWidth="1"/>
    <col min="15113" max="15113" width="19.5703125" style="4" customWidth="1"/>
    <col min="15114" max="15114" width="16.5703125" style="4" customWidth="1"/>
    <col min="15115" max="15115" width="16.7109375" style="4" customWidth="1"/>
    <col min="15116" max="15118" width="19.5703125" style="4" customWidth="1"/>
    <col min="15119" max="15119" width="21" style="4" customWidth="1"/>
    <col min="15120" max="15120" width="22.42578125" style="4" customWidth="1"/>
    <col min="15121" max="15121" width="24.85546875" style="4" customWidth="1"/>
    <col min="15122" max="15122" width="22.7109375" style="4" customWidth="1"/>
    <col min="15123" max="15123" width="22.5703125" style="4" customWidth="1"/>
    <col min="15124" max="15124" width="16.42578125" style="4" bestFit="1" customWidth="1"/>
    <col min="15125" max="15361" width="9.140625" style="4"/>
    <col min="15362" max="15362" width="7.5703125" style="4" customWidth="1"/>
    <col min="15363" max="15363" width="48.5703125" style="4" customWidth="1"/>
    <col min="15364" max="15364" width="43.5703125" style="4" customWidth="1"/>
    <col min="15365" max="15368" width="0" style="4" hidden="1" customWidth="1"/>
    <col min="15369" max="15369" width="19.5703125" style="4" customWidth="1"/>
    <col min="15370" max="15370" width="16.5703125" style="4" customWidth="1"/>
    <col min="15371" max="15371" width="16.7109375" style="4" customWidth="1"/>
    <col min="15372" max="15374" width="19.5703125" style="4" customWidth="1"/>
    <col min="15375" max="15375" width="21" style="4" customWidth="1"/>
    <col min="15376" max="15376" width="22.42578125" style="4" customWidth="1"/>
    <col min="15377" max="15377" width="24.85546875" style="4" customWidth="1"/>
    <col min="15378" max="15378" width="22.7109375" style="4" customWidth="1"/>
    <col min="15379" max="15379" width="22.5703125" style="4" customWidth="1"/>
    <col min="15380" max="15380" width="16.42578125" style="4" bestFit="1" customWidth="1"/>
    <col min="15381" max="15617" width="9.140625" style="4"/>
    <col min="15618" max="15618" width="7.5703125" style="4" customWidth="1"/>
    <col min="15619" max="15619" width="48.5703125" style="4" customWidth="1"/>
    <col min="15620" max="15620" width="43.5703125" style="4" customWidth="1"/>
    <col min="15621" max="15624" width="0" style="4" hidden="1" customWidth="1"/>
    <col min="15625" max="15625" width="19.5703125" style="4" customWidth="1"/>
    <col min="15626" max="15626" width="16.5703125" style="4" customWidth="1"/>
    <col min="15627" max="15627" width="16.7109375" style="4" customWidth="1"/>
    <col min="15628" max="15630" width="19.5703125" style="4" customWidth="1"/>
    <col min="15631" max="15631" width="21" style="4" customWidth="1"/>
    <col min="15632" max="15632" width="22.42578125" style="4" customWidth="1"/>
    <col min="15633" max="15633" width="24.85546875" style="4" customWidth="1"/>
    <col min="15634" max="15634" width="22.7109375" style="4" customWidth="1"/>
    <col min="15635" max="15635" width="22.5703125" style="4" customWidth="1"/>
    <col min="15636" max="15636" width="16.42578125" style="4" bestFit="1" customWidth="1"/>
    <col min="15637" max="15873" width="9.140625" style="4"/>
    <col min="15874" max="15874" width="7.5703125" style="4" customWidth="1"/>
    <col min="15875" max="15875" width="48.5703125" style="4" customWidth="1"/>
    <col min="15876" max="15876" width="43.5703125" style="4" customWidth="1"/>
    <col min="15877" max="15880" width="0" style="4" hidden="1" customWidth="1"/>
    <col min="15881" max="15881" width="19.5703125" style="4" customWidth="1"/>
    <col min="15882" max="15882" width="16.5703125" style="4" customWidth="1"/>
    <col min="15883" max="15883" width="16.7109375" style="4" customWidth="1"/>
    <col min="15884" max="15886" width="19.5703125" style="4" customWidth="1"/>
    <col min="15887" max="15887" width="21" style="4" customWidth="1"/>
    <col min="15888" max="15888" width="22.42578125" style="4" customWidth="1"/>
    <col min="15889" max="15889" width="24.85546875" style="4" customWidth="1"/>
    <col min="15890" max="15890" width="22.7109375" style="4" customWidth="1"/>
    <col min="15891" max="15891" width="22.5703125" style="4" customWidth="1"/>
    <col min="15892" max="15892" width="16.42578125" style="4" bestFit="1" customWidth="1"/>
    <col min="15893" max="16129" width="9.140625" style="4"/>
    <col min="16130" max="16130" width="7.5703125" style="4" customWidth="1"/>
    <col min="16131" max="16131" width="48.5703125" style="4" customWidth="1"/>
    <col min="16132" max="16132" width="43.5703125" style="4" customWidth="1"/>
    <col min="16133" max="16136" width="0" style="4" hidden="1" customWidth="1"/>
    <col min="16137" max="16137" width="19.5703125" style="4" customWidth="1"/>
    <col min="16138" max="16138" width="16.5703125" style="4" customWidth="1"/>
    <col min="16139" max="16139" width="16.7109375" style="4" customWidth="1"/>
    <col min="16140" max="16142" width="19.5703125" style="4" customWidth="1"/>
    <col min="16143" max="16143" width="21" style="4" customWidth="1"/>
    <col min="16144" max="16144" width="22.42578125" style="4" customWidth="1"/>
    <col min="16145" max="16145" width="24.85546875" style="4" customWidth="1"/>
    <col min="16146" max="16146" width="22.7109375" style="4" customWidth="1"/>
    <col min="16147" max="16147" width="22.5703125" style="4" customWidth="1"/>
    <col min="16148" max="16148" width="16.42578125" style="4" bestFit="1" customWidth="1"/>
    <col min="16149" max="16384" width="9.140625" style="4"/>
  </cols>
  <sheetData>
    <row r="1" spans="1:29" ht="111.75" customHeight="1" x14ac:dyDescent="0.3">
      <c r="I1" s="94"/>
      <c r="J1" s="94"/>
      <c r="K1" s="94"/>
      <c r="L1" s="238" t="s">
        <v>110</v>
      </c>
      <c r="M1" s="238"/>
      <c r="N1" s="238"/>
      <c r="O1" s="41"/>
    </row>
    <row r="2" spans="1:29" s="6" customFormat="1" ht="69.75" customHeight="1" x14ac:dyDescent="0.3">
      <c r="A2" s="196"/>
      <c r="B2" s="91"/>
      <c r="C2" s="95"/>
      <c r="D2" s="239" t="s">
        <v>4</v>
      </c>
      <c r="E2" s="239"/>
      <c r="F2" s="239"/>
      <c r="G2" s="3"/>
      <c r="H2" s="3"/>
      <c r="I2" s="3"/>
      <c r="J2" s="4"/>
      <c r="K2" s="4"/>
      <c r="L2" s="240" t="s">
        <v>64</v>
      </c>
      <c r="M2" s="240"/>
      <c r="N2" s="240"/>
      <c r="O2" s="42"/>
      <c r="P2" s="2"/>
      <c r="Q2" s="26"/>
      <c r="R2" s="5"/>
      <c r="S2" s="5"/>
      <c r="T2" s="5"/>
      <c r="X2" s="199"/>
      <c r="Y2" s="199"/>
      <c r="Z2" s="199"/>
      <c r="AA2" s="199"/>
      <c r="AB2" s="174"/>
      <c r="AC2" s="174"/>
    </row>
    <row r="3" spans="1:29" s="6" customFormat="1" x14ac:dyDescent="0.3">
      <c r="A3" s="196"/>
      <c r="B3" s="91"/>
      <c r="C3" s="92"/>
      <c r="D3" s="93"/>
      <c r="E3" s="93"/>
      <c r="F3" s="195"/>
      <c r="G3" s="3"/>
      <c r="H3" s="3"/>
      <c r="I3" s="3"/>
      <c r="J3" s="3"/>
      <c r="K3" s="92"/>
      <c r="L3" s="92"/>
      <c r="M3" s="92"/>
      <c r="N3" s="96"/>
      <c r="O3" s="43"/>
      <c r="P3" s="2"/>
      <c r="Q3" s="26"/>
      <c r="R3" s="5"/>
      <c r="S3" s="5"/>
      <c r="T3" s="5"/>
      <c r="X3" s="199"/>
      <c r="Y3" s="199"/>
      <c r="Z3" s="199"/>
      <c r="AA3" s="199"/>
      <c r="AB3" s="174"/>
      <c r="AC3" s="174"/>
    </row>
    <row r="4" spans="1:29" s="6" customFormat="1" x14ac:dyDescent="0.3">
      <c r="A4" s="241" t="s">
        <v>5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44"/>
      <c r="P4" s="2"/>
      <c r="Q4" s="26"/>
      <c r="R4" s="5"/>
      <c r="S4" s="5"/>
      <c r="T4" s="5"/>
      <c r="X4" s="199"/>
      <c r="Y4" s="199"/>
      <c r="Z4" s="199"/>
      <c r="AA4" s="199"/>
      <c r="AB4" s="174"/>
      <c r="AC4" s="174"/>
    </row>
    <row r="5" spans="1:29" s="6" customFormat="1" x14ac:dyDescent="0.3">
      <c r="A5" s="241" t="s">
        <v>6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44"/>
      <c r="P5" s="2"/>
      <c r="Q5" s="26"/>
      <c r="R5" s="5"/>
      <c r="S5" s="5"/>
      <c r="T5" s="5"/>
      <c r="X5" s="199"/>
      <c r="Y5" s="199"/>
      <c r="Z5" s="199"/>
      <c r="AA5" s="199"/>
      <c r="AB5" s="174"/>
      <c r="AC5" s="174"/>
    </row>
    <row r="6" spans="1:29" s="8" customFormat="1" x14ac:dyDescent="0.3">
      <c r="A6" s="237" t="s">
        <v>7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45"/>
      <c r="P6" s="2"/>
      <c r="Q6" s="28"/>
      <c r="R6" s="7"/>
      <c r="S6" s="7"/>
      <c r="T6" s="7"/>
      <c r="X6" s="200"/>
      <c r="Y6" s="200"/>
      <c r="Z6" s="200"/>
      <c r="AA6" s="200"/>
      <c r="AB6" s="175"/>
      <c r="AC6" s="175"/>
    </row>
    <row r="7" spans="1:29" s="8" customFormat="1" ht="19.5" thickBot="1" x14ac:dyDescent="0.35">
      <c r="A7" s="196"/>
      <c r="B7" s="91"/>
      <c r="C7" s="92"/>
      <c r="D7" s="93"/>
      <c r="E7" s="93"/>
      <c r="F7" s="93"/>
      <c r="G7" s="3"/>
      <c r="H7" s="3"/>
      <c r="I7" s="3"/>
      <c r="J7" s="3"/>
      <c r="K7" s="92"/>
      <c r="L7" s="92"/>
      <c r="M7" s="92"/>
      <c r="N7" s="96"/>
      <c r="O7" s="43"/>
      <c r="P7" s="2"/>
      <c r="Q7" s="28"/>
      <c r="R7" s="7"/>
      <c r="S7" s="7"/>
      <c r="T7" s="7"/>
      <c r="X7" s="200"/>
      <c r="Y7" s="200"/>
      <c r="Z7" s="200"/>
      <c r="AA7" s="200"/>
      <c r="AB7" s="175"/>
      <c r="AC7" s="175"/>
    </row>
    <row r="8" spans="1:29" s="11" customFormat="1" ht="32.25" customHeight="1" x14ac:dyDescent="0.3">
      <c r="A8" s="229" t="s">
        <v>8</v>
      </c>
      <c r="B8" s="231" t="s">
        <v>9</v>
      </c>
      <c r="C8" s="231" t="s">
        <v>10</v>
      </c>
      <c r="D8" s="233" t="s">
        <v>11</v>
      </c>
      <c r="E8" s="233"/>
      <c r="F8" s="233"/>
      <c r="G8" s="147"/>
      <c r="H8" s="233" t="s">
        <v>12</v>
      </c>
      <c r="I8" s="233"/>
      <c r="J8" s="233"/>
      <c r="K8" s="233"/>
      <c r="L8" s="233"/>
      <c r="M8" s="233"/>
      <c r="N8" s="235"/>
      <c r="O8" s="137"/>
      <c r="P8" s="9"/>
      <c r="Q8" s="29"/>
      <c r="R8" s="10"/>
      <c r="S8" s="10"/>
      <c r="T8" s="10"/>
      <c r="X8" s="201"/>
      <c r="Y8" s="201"/>
      <c r="Z8" s="201"/>
      <c r="AA8" s="201"/>
      <c r="AB8" s="176"/>
      <c r="AC8" s="176"/>
    </row>
    <row r="9" spans="1:29" s="11" customFormat="1" x14ac:dyDescent="0.3">
      <c r="A9" s="230"/>
      <c r="B9" s="232"/>
      <c r="C9" s="232"/>
      <c r="D9" s="234"/>
      <c r="E9" s="234"/>
      <c r="F9" s="234"/>
      <c r="G9" s="148"/>
      <c r="H9" s="234"/>
      <c r="I9" s="234"/>
      <c r="J9" s="234"/>
      <c r="K9" s="234"/>
      <c r="L9" s="234"/>
      <c r="M9" s="234"/>
      <c r="N9" s="236"/>
      <c r="O9" s="137"/>
      <c r="P9" s="9"/>
      <c r="Q9" s="29"/>
      <c r="R9" s="10"/>
      <c r="S9" s="10"/>
      <c r="T9" s="10"/>
      <c r="X9" s="201"/>
      <c r="Y9" s="201"/>
      <c r="Z9" s="201"/>
      <c r="AA9" s="201"/>
      <c r="AB9" s="176"/>
      <c r="AC9" s="176"/>
    </row>
    <row r="10" spans="1:29" s="11" customFormat="1" ht="87" customHeight="1" x14ac:dyDescent="0.3">
      <c r="A10" s="230"/>
      <c r="B10" s="232"/>
      <c r="C10" s="232"/>
      <c r="D10" s="98">
        <v>2015</v>
      </c>
      <c r="E10" s="98">
        <v>2016</v>
      </c>
      <c r="F10" s="98">
        <v>2017</v>
      </c>
      <c r="G10" s="149"/>
      <c r="H10" s="100" t="s">
        <v>0</v>
      </c>
      <c r="I10" s="100" t="s">
        <v>1</v>
      </c>
      <c r="J10" s="100" t="s">
        <v>43</v>
      </c>
      <c r="K10" s="101" t="s">
        <v>44</v>
      </c>
      <c r="L10" s="101" t="s">
        <v>45</v>
      </c>
      <c r="M10" s="101" t="s">
        <v>46</v>
      </c>
      <c r="N10" s="150" t="s">
        <v>13</v>
      </c>
      <c r="O10" s="138"/>
      <c r="P10" s="34"/>
      <c r="Q10" s="29"/>
      <c r="R10" s="10"/>
      <c r="S10" s="39"/>
      <c r="T10" s="10"/>
      <c r="X10" s="201"/>
      <c r="Y10" s="201"/>
      <c r="Z10" s="201"/>
      <c r="AA10" s="201"/>
      <c r="AB10" s="176"/>
      <c r="AC10" s="176"/>
    </row>
    <row r="11" spans="1:29" s="13" customFormat="1" x14ac:dyDescent="0.3">
      <c r="A11" s="151">
        <v>1</v>
      </c>
      <c r="B11" s="102">
        <v>2</v>
      </c>
      <c r="C11" s="103">
        <v>3</v>
      </c>
      <c r="D11" s="104">
        <v>4</v>
      </c>
      <c r="E11" s="104">
        <v>5</v>
      </c>
      <c r="F11" s="105">
        <v>6</v>
      </c>
      <c r="G11" s="103"/>
      <c r="H11" s="104">
        <v>4</v>
      </c>
      <c r="I11" s="104">
        <v>5</v>
      </c>
      <c r="J11" s="104">
        <v>6</v>
      </c>
      <c r="K11" s="103">
        <v>7</v>
      </c>
      <c r="L11" s="103">
        <v>8</v>
      </c>
      <c r="M11" s="103">
        <v>9</v>
      </c>
      <c r="N11" s="152">
        <v>10</v>
      </c>
      <c r="O11" s="139"/>
      <c r="P11" s="1"/>
      <c r="Q11" s="30"/>
      <c r="R11" s="37"/>
      <c r="S11" s="40"/>
      <c r="T11" s="12"/>
      <c r="X11" s="202"/>
      <c r="Y11" s="202"/>
      <c r="Z11" s="202"/>
      <c r="AA11" s="202"/>
      <c r="AB11" s="177"/>
      <c r="AC11" s="177"/>
    </row>
    <row r="12" spans="1:29" s="14" customFormat="1" x14ac:dyDescent="0.3">
      <c r="A12" s="153"/>
      <c r="B12" s="106" t="s">
        <v>14</v>
      </c>
      <c r="C12" s="154"/>
      <c r="D12" s="107" t="e">
        <v>#REF!</v>
      </c>
      <c r="E12" s="107" t="e">
        <v>#REF!</v>
      </c>
      <c r="F12" s="107" t="e">
        <v>#REF!</v>
      </c>
      <c r="G12" s="108" t="e">
        <v>#REF!</v>
      </c>
      <c r="H12" s="107">
        <f>H13+H31</f>
        <v>1651305.4</v>
      </c>
      <c r="I12" s="107">
        <f t="shared" ref="I12:N12" si="0">I13+I31</f>
        <v>1672005.5699999998</v>
      </c>
      <c r="J12" s="107">
        <f t="shared" si="0"/>
        <v>1520576.38</v>
      </c>
      <c r="K12" s="107">
        <f t="shared" si="0"/>
        <v>744732.47399999993</v>
      </c>
      <c r="L12" s="107">
        <f t="shared" si="0"/>
        <v>745243.47399999993</v>
      </c>
      <c r="M12" s="107">
        <f t="shared" si="0"/>
        <v>745754.47399999993</v>
      </c>
      <c r="N12" s="155">
        <f t="shared" si="0"/>
        <v>7079617.7719999999</v>
      </c>
      <c r="O12" s="140">
        <v>1500638.64</v>
      </c>
      <c r="P12" s="23">
        <v>1426954.81</v>
      </c>
      <c r="Q12" s="36">
        <v>1435862.68</v>
      </c>
      <c r="R12" s="37">
        <v>706834.20400000003</v>
      </c>
      <c r="S12" s="17">
        <v>706834.20400000003</v>
      </c>
      <c r="T12" s="16">
        <v>706834.20400000003</v>
      </c>
      <c r="U12" s="14">
        <v>6483958.7419999996</v>
      </c>
      <c r="X12" s="203"/>
      <c r="Y12" s="204"/>
      <c r="Z12" s="203"/>
      <c r="AA12" s="203"/>
      <c r="AB12" s="154"/>
      <c r="AC12" s="154"/>
    </row>
    <row r="13" spans="1:29" s="14" customFormat="1" ht="56.25" x14ac:dyDescent="0.3">
      <c r="A13" s="153"/>
      <c r="B13" s="106"/>
      <c r="C13" s="109" t="s">
        <v>15</v>
      </c>
      <c r="D13" s="107"/>
      <c r="E13" s="107"/>
      <c r="F13" s="107"/>
      <c r="G13" s="108"/>
      <c r="H13" s="107">
        <f>H33+H186+H215</f>
        <v>1617767.7799999998</v>
      </c>
      <c r="I13" s="107">
        <f t="shared" ref="I13:N13" si="1">I33+I186+I215</f>
        <v>1636753.0599999998</v>
      </c>
      <c r="J13" s="107">
        <f t="shared" si="1"/>
        <v>1485323.8699999999</v>
      </c>
      <c r="K13" s="107">
        <f t="shared" si="1"/>
        <v>709479.96399999992</v>
      </c>
      <c r="L13" s="107">
        <f t="shared" si="1"/>
        <v>709990.96399999992</v>
      </c>
      <c r="M13" s="107">
        <f t="shared" si="1"/>
        <v>710501.96399999992</v>
      </c>
      <c r="N13" s="155">
        <f t="shared" si="1"/>
        <v>6869817.602</v>
      </c>
      <c r="O13" s="140">
        <f>H33+H186+H215</f>
        <v>1617767.7799999998</v>
      </c>
      <c r="P13" s="35">
        <v>1391702.3</v>
      </c>
      <c r="Q13" s="31">
        <v>1400610.17</v>
      </c>
      <c r="R13" s="37">
        <v>671581.69400000002</v>
      </c>
      <c r="S13" s="17">
        <v>671581.69400000002</v>
      </c>
      <c r="T13" s="16">
        <v>671581.69400000002</v>
      </c>
      <c r="U13" s="14">
        <v>6272443.682</v>
      </c>
      <c r="X13" s="203"/>
      <c r="Y13" s="204"/>
      <c r="Z13" s="204"/>
      <c r="AA13" s="204"/>
      <c r="AB13" s="154"/>
      <c r="AC13" s="154"/>
    </row>
    <row r="14" spans="1:29" s="14" customFormat="1" ht="37.5" x14ac:dyDescent="0.3">
      <c r="A14" s="156"/>
      <c r="B14" s="106"/>
      <c r="C14" s="109" t="s">
        <v>71</v>
      </c>
      <c r="D14" s="107" t="e">
        <v>#REF!</v>
      </c>
      <c r="E14" s="107" t="e">
        <v>#REF!</v>
      </c>
      <c r="F14" s="107" t="e">
        <v>#REF!</v>
      </c>
      <c r="G14" s="108" t="e">
        <v>#REF!</v>
      </c>
      <c r="H14" s="107">
        <f>H16+H17+H18+H15</f>
        <v>208743.13999999998</v>
      </c>
      <c r="I14" s="107">
        <f t="shared" ref="I14:M14" si="2">I16+I17+I18+I15</f>
        <v>121518.07</v>
      </c>
      <c r="J14" s="107">
        <f t="shared" si="2"/>
        <v>62242.52</v>
      </c>
      <c r="K14" s="107">
        <f t="shared" si="2"/>
        <v>0</v>
      </c>
      <c r="L14" s="107">
        <f t="shared" si="2"/>
        <v>0</v>
      </c>
      <c r="M14" s="107">
        <f t="shared" si="2"/>
        <v>0</v>
      </c>
      <c r="N14" s="155">
        <f t="shared" ref="N14:N65" si="3">SUM(H14:M14)</f>
        <v>392503.73</v>
      </c>
      <c r="O14" s="140">
        <v>0</v>
      </c>
      <c r="P14" s="23">
        <v>0</v>
      </c>
      <c r="Q14" s="31">
        <v>0</v>
      </c>
      <c r="R14" s="37">
        <v>0</v>
      </c>
      <c r="S14" s="17">
        <v>0</v>
      </c>
      <c r="T14" s="18">
        <v>0</v>
      </c>
      <c r="U14" s="14">
        <v>0</v>
      </c>
      <c r="X14" s="203"/>
      <c r="Y14" s="204"/>
      <c r="Z14" s="204"/>
      <c r="AA14" s="204"/>
      <c r="AB14" s="154"/>
      <c r="AC14" s="154"/>
    </row>
    <row r="15" spans="1:29" s="14" customFormat="1" ht="52.5" customHeight="1" x14ac:dyDescent="0.3">
      <c r="A15" s="156"/>
      <c r="B15" s="106"/>
      <c r="C15" s="109" t="s">
        <v>66</v>
      </c>
      <c r="D15" s="107"/>
      <c r="E15" s="107"/>
      <c r="F15" s="107"/>
      <c r="G15" s="108"/>
      <c r="H15" s="107">
        <f>H37</f>
        <v>181048.87</v>
      </c>
      <c r="I15" s="107">
        <f t="shared" ref="I15:M15" si="4">I37</f>
        <v>0</v>
      </c>
      <c r="J15" s="107">
        <f t="shared" si="4"/>
        <v>0</v>
      </c>
      <c r="K15" s="107">
        <f t="shared" si="4"/>
        <v>0</v>
      </c>
      <c r="L15" s="107">
        <f t="shared" si="4"/>
        <v>0</v>
      </c>
      <c r="M15" s="107">
        <f t="shared" si="4"/>
        <v>0</v>
      </c>
      <c r="N15" s="155">
        <f t="shared" si="3"/>
        <v>181048.87</v>
      </c>
      <c r="O15" s="140"/>
      <c r="P15" s="23"/>
      <c r="Q15" s="31"/>
      <c r="R15" s="37"/>
      <c r="S15" s="17"/>
      <c r="T15" s="18"/>
      <c r="X15" s="203"/>
      <c r="Y15" s="204"/>
      <c r="Z15" s="204"/>
      <c r="AA15" s="204"/>
      <c r="AB15" s="154"/>
      <c r="AC15" s="154"/>
    </row>
    <row r="16" spans="1:29" s="14" customFormat="1" ht="89.25" customHeight="1" x14ac:dyDescent="0.3">
      <c r="A16" s="156"/>
      <c r="B16" s="106"/>
      <c r="C16" s="109" t="s">
        <v>17</v>
      </c>
      <c r="D16" s="107" t="e">
        <v>#REF!</v>
      </c>
      <c r="E16" s="107" t="e">
        <v>#REF!</v>
      </c>
      <c r="F16" s="107" t="e">
        <v>#REF!</v>
      </c>
      <c r="G16" s="107" t="e">
        <v>#REF!</v>
      </c>
      <c r="H16" s="107">
        <f>H35+H203+H217</f>
        <v>25814.27</v>
      </c>
      <c r="I16" s="107">
        <f t="shared" ref="I16:M17" si="5">I35+I203+I217</f>
        <v>61907.99</v>
      </c>
      <c r="J16" s="107">
        <f t="shared" si="5"/>
        <v>62242.52</v>
      </c>
      <c r="K16" s="107">
        <f t="shared" si="5"/>
        <v>0</v>
      </c>
      <c r="L16" s="107">
        <f t="shared" si="5"/>
        <v>0</v>
      </c>
      <c r="M16" s="107">
        <f t="shared" si="5"/>
        <v>0</v>
      </c>
      <c r="N16" s="155">
        <f t="shared" si="3"/>
        <v>149964.78</v>
      </c>
      <c r="O16" s="140">
        <v>0</v>
      </c>
      <c r="P16" s="23">
        <v>0</v>
      </c>
      <c r="Q16" s="31">
        <v>0</v>
      </c>
      <c r="R16" s="37">
        <v>0</v>
      </c>
      <c r="S16" s="38">
        <v>0</v>
      </c>
      <c r="T16" s="18">
        <v>0</v>
      </c>
      <c r="U16" s="14">
        <v>0</v>
      </c>
      <c r="X16" s="203"/>
      <c r="Y16" s="203"/>
      <c r="Z16" s="203"/>
      <c r="AA16" s="203"/>
      <c r="AB16" s="154"/>
      <c r="AC16" s="154"/>
    </row>
    <row r="17" spans="1:29" s="14" customFormat="1" ht="42" customHeight="1" x14ac:dyDescent="0.3">
      <c r="A17" s="156"/>
      <c r="B17" s="106"/>
      <c r="C17" s="109" t="s">
        <v>53</v>
      </c>
      <c r="D17" s="107"/>
      <c r="E17" s="107"/>
      <c r="F17" s="107"/>
      <c r="G17" s="107"/>
      <c r="H17" s="107">
        <f>H36+H204+H218</f>
        <v>1880</v>
      </c>
      <c r="I17" s="107">
        <f t="shared" si="5"/>
        <v>59610.080000000002</v>
      </c>
      <c r="J17" s="107">
        <f t="shared" si="5"/>
        <v>0</v>
      </c>
      <c r="K17" s="107">
        <f t="shared" si="5"/>
        <v>0</v>
      </c>
      <c r="L17" s="107">
        <f t="shared" si="5"/>
        <v>0</v>
      </c>
      <c r="M17" s="107">
        <f t="shared" si="5"/>
        <v>0</v>
      </c>
      <c r="N17" s="155">
        <f t="shared" si="3"/>
        <v>61490.080000000002</v>
      </c>
      <c r="O17" s="140"/>
      <c r="P17" s="23"/>
      <c r="Q17" s="31"/>
      <c r="R17" s="37"/>
      <c r="S17" s="38"/>
      <c r="T17" s="18"/>
      <c r="X17" s="203"/>
      <c r="Y17" s="203"/>
      <c r="Z17" s="203"/>
      <c r="AA17" s="203"/>
      <c r="AB17" s="154"/>
      <c r="AC17" s="154"/>
    </row>
    <row r="18" spans="1:29" s="14" customFormat="1" ht="110.25" customHeight="1" x14ac:dyDescent="0.3">
      <c r="A18" s="156"/>
      <c r="B18" s="106"/>
      <c r="C18" s="109" t="s">
        <v>42</v>
      </c>
      <c r="D18" s="107" t="e">
        <v>#REF!</v>
      </c>
      <c r="E18" s="107" t="e">
        <v>#REF!</v>
      </c>
      <c r="F18" s="107" t="e">
        <v>#REF!</v>
      </c>
      <c r="G18" s="107" t="e">
        <v>#REF!</v>
      </c>
      <c r="H18" s="107">
        <v>0</v>
      </c>
      <c r="I18" s="107">
        <v>0</v>
      </c>
      <c r="J18" s="107">
        <v>0</v>
      </c>
      <c r="K18" s="107">
        <v>0</v>
      </c>
      <c r="L18" s="107">
        <v>0</v>
      </c>
      <c r="M18" s="107">
        <v>0</v>
      </c>
      <c r="N18" s="155">
        <f t="shared" si="3"/>
        <v>0</v>
      </c>
      <c r="O18" s="140">
        <v>0</v>
      </c>
      <c r="P18" s="23">
        <v>0</v>
      </c>
      <c r="Q18" s="31">
        <v>0</v>
      </c>
      <c r="R18" s="18">
        <v>0</v>
      </c>
      <c r="S18" s="38">
        <v>0</v>
      </c>
      <c r="T18" s="18">
        <v>0</v>
      </c>
      <c r="U18" s="14">
        <v>0</v>
      </c>
      <c r="X18" s="203"/>
      <c r="Y18" s="203"/>
      <c r="Z18" s="203"/>
      <c r="AA18" s="203"/>
      <c r="AB18" s="154"/>
      <c r="AC18" s="154"/>
    </row>
    <row r="19" spans="1:29" s="14" customFormat="1" ht="37.5" x14ac:dyDescent="0.3">
      <c r="A19" s="156"/>
      <c r="B19" s="106"/>
      <c r="C19" s="109" t="s">
        <v>70</v>
      </c>
      <c r="D19" s="107"/>
      <c r="E19" s="107"/>
      <c r="F19" s="110"/>
      <c r="G19" s="108">
        <v>0</v>
      </c>
      <c r="H19" s="107">
        <f>H20+H21+H22+H23</f>
        <v>742702.12000000011</v>
      </c>
      <c r="I19" s="107">
        <f t="shared" ref="I19:M19" si="6">I20+I21+I22+I23</f>
        <v>841231.22</v>
      </c>
      <c r="J19" s="107">
        <f t="shared" si="6"/>
        <v>746702.90999999992</v>
      </c>
      <c r="K19" s="107">
        <f t="shared" si="6"/>
        <v>20522.583999999999</v>
      </c>
      <c r="L19" s="107">
        <f t="shared" si="6"/>
        <v>20522.583999999999</v>
      </c>
      <c r="M19" s="107">
        <f t="shared" si="6"/>
        <v>20522.583999999999</v>
      </c>
      <c r="N19" s="155">
        <f t="shared" ref="N19" si="7">N20+N21+N22+N23</f>
        <v>2392204.0020000003</v>
      </c>
      <c r="O19" s="140">
        <v>786526.7</v>
      </c>
      <c r="P19" s="23">
        <v>722815.72000000009</v>
      </c>
      <c r="Q19" s="31">
        <v>728112.25999999989</v>
      </c>
      <c r="R19" s="18">
        <v>20522.583999999999</v>
      </c>
      <c r="S19" s="18">
        <v>20522.583999999999</v>
      </c>
      <c r="T19" s="18">
        <v>20522.583999999999</v>
      </c>
      <c r="U19" s="14">
        <v>2299022.4319999991</v>
      </c>
      <c r="X19" s="203"/>
      <c r="Y19" s="203"/>
      <c r="Z19" s="203"/>
      <c r="AA19" s="203"/>
      <c r="AB19" s="154"/>
      <c r="AC19" s="154"/>
    </row>
    <row r="20" spans="1:29" s="14" customFormat="1" ht="38.25" customHeight="1" x14ac:dyDescent="0.3">
      <c r="A20" s="156"/>
      <c r="B20" s="106"/>
      <c r="C20" s="109" t="s">
        <v>19</v>
      </c>
      <c r="D20" s="107" t="e">
        <v>#REF!</v>
      </c>
      <c r="E20" s="107" t="e">
        <v>#REF!</v>
      </c>
      <c r="F20" s="107" t="e">
        <v>#REF!</v>
      </c>
      <c r="G20" s="107" t="e">
        <v>#REF!</v>
      </c>
      <c r="H20" s="107">
        <f t="shared" ref="H20:M20" si="8">H39+H220</f>
        <v>711020.46000000008</v>
      </c>
      <c r="I20" s="107">
        <f t="shared" si="8"/>
        <v>716601.17999999993</v>
      </c>
      <c r="J20" s="107">
        <f t="shared" si="8"/>
        <v>725427.46</v>
      </c>
      <c r="K20" s="107">
        <f t="shared" si="8"/>
        <v>0</v>
      </c>
      <c r="L20" s="107">
        <f t="shared" si="8"/>
        <v>0</v>
      </c>
      <c r="M20" s="107">
        <f t="shared" si="8"/>
        <v>0</v>
      </c>
      <c r="N20" s="155">
        <f t="shared" si="3"/>
        <v>2153049.1</v>
      </c>
      <c r="O20" s="140">
        <v>766799.48</v>
      </c>
      <c r="P20" s="15">
        <v>702317.55</v>
      </c>
      <c r="Q20" s="31">
        <v>706836.80999999994</v>
      </c>
      <c r="R20" s="18">
        <v>0</v>
      </c>
      <c r="S20" s="18">
        <v>0</v>
      </c>
      <c r="T20" s="18">
        <v>0</v>
      </c>
      <c r="U20" s="14">
        <v>2175953.84</v>
      </c>
      <c r="X20" s="203"/>
      <c r="Y20" s="203"/>
      <c r="Z20" s="203"/>
      <c r="AA20" s="203"/>
      <c r="AB20" s="154"/>
      <c r="AC20" s="154"/>
    </row>
    <row r="21" spans="1:29" s="14" customFormat="1" ht="54" customHeight="1" x14ac:dyDescent="0.3">
      <c r="A21" s="156"/>
      <c r="B21" s="106"/>
      <c r="C21" s="109" t="s">
        <v>20</v>
      </c>
      <c r="D21" s="107" t="e">
        <v>#REF!</v>
      </c>
      <c r="E21" s="107" t="e">
        <v>#REF!</v>
      </c>
      <c r="F21" s="107" t="e">
        <v>#REF!</v>
      </c>
      <c r="G21" s="107" t="e">
        <v>#REF!</v>
      </c>
      <c r="H21" s="107">
        <f t="shared" ref="H21:M21" si="9">H192+H221</f>
        <v>20005.349999999999</v>
      </c>
      <c r="I21" s="107">
        <f t="shared" si="9"/>
        <v>20498.169999999998</v>
      </c>
      <c r="J21" s="107">
        <f t="shared" si="9"/>
        <v>21275.449999999997</v>
      </c>
      <c r="K21" s="107">
        <f t="shared" si="9"/>
        <v>20522.583999999999</v>
      </c>
      <c r="L21" s="107">
        <f t="shared" si="9"/>
        <v>20522.583999999999</v>
      </c>
      <c r="M21" s="107">
        <f t="shared" si="9"/>
        <v>20522.583999999999</v>
      </c>
      <c r="N21" s="155">
        <f t="shared" si="3"/>
        <v>123346.72199999999</v>
      </c>
      <c r="O21" s="140">
        <v>19727.22</v>
      </c>
      <c r="P21" s="15">
        <v>20498.169999999998</v>
      </c>
      <c r="Q21" s="31">
        <v>21275.449999999997</v>
      </c>
      <c r="R21" s="18">
        <v>20522.583999999999</v>
      </c>
      <c r="S21" s="18">
        <v>20522.583999999999</v>
      </c>
      <c r="T21" s="18">
        <v>20522.583999999999</v>
      </c>
      <c r="U21" s="14">
        <v>123068.592</v>
      </c>
      <c r="X21" s="203"/>
      <c r="Y21" s="203"/>
      <c r="Z21" s="203"/>
      <c r="AA21" s="203"/>
      <c r="AB21" s="154"/>
      <c r="AC21" s="154"/>
    </row>
    <row r="22" spans="1:29" s="14" customFormat="1" ht="54" customHeight="1" x14ac:dyDescent="0.3">
      <c r="A22" s="156"/>
      <c r="B22" s="106"/>
      <c r="C22" s="109" t="s">
        <v>65</v>
      </c>
      <c r="D22" s="107"/>
      <c r="E22" s="107"/>
      <c r="F22" s="110"/>
      <c r="G22" s="107"/>
      <c r="H22" s="107">
        <f>H40</f>
        <v>11556.31</v>
      </c>
      <c r="I22" s="107">
        <f t="shared" ref="I22:N22" si="10">I40</f>
        <v>0</v>
      </c>
      <c r="J22" s="107">
        <f t="shared" si="10"/>
        <v>0</v>
      </c>
      <c r="K22" s="107">
        <f t="shared" si="10"/>
        <v>0</v>
      </c>
      <c r="L22" s="107">
        <f t="shared" si="10"/>
        <v>0</v>
      </c>
      <c r="M22" s="107">
        <f t="shared" si="10"/>
        <v>0</v>
      </c>
      <c r="N22" s="155">
        <f t="shared" si="10"/>
        <v>11556.31</v>
      </c>
      <c r="O22" s="140"/>
      <c r="P22" s="15"/>
      <c r="Q22" s="31"/>
      <c r="R22" s="18"/>
      <c r="S22" s="18"/>
      <c r="T22" s="18"/>
      <c r="X22" s="203"/>
      <c r="Y22" s="203"/>
      <c r="Z22" s="203"/>
      <c r="AA22" s="203"/>
      <c r="AB22" s="154"/>
      <c r="AC22" s="154"/>
    </row>
    <row r="23" spans="1:29" s="14" customFormat="1" ht="42" customHeight="1" x14ac:dyDescent="0.3">
      <c r="A23" s="156"/>
      <c r="B23" s="106"/>
      <c r="C23" s="109" t="s">
        <v>53</v>
      </c>
      <c r="D23" s="107"/>
      <c r="E23" s="107"/>
      <c r="F23" s="110"/>
      <c r="G23" s="107"/>
      <c r="H23" s="107">
        <f t="shared" ref="H23:M23" si="11">H164</f>
        <v>120</v>
      </c>
      <c r="I23" s="107">
        <f t="shared" si="11"/>
        <v>104131.87</v>
      </c>
      <c r="J23" s="107">
        <f t="shared" si="11"/>
        <v>0</v>
      </c>
      <c r="K23" s="107">
        <f t="shared" si="11"/>
        <v>0</v>
      </c>
      <c r="L23" s="107">
        <f t="shared" si="11"/>
        <v>0</v>
      </c>
      <c r="M23" s="107">
        <f t="shared" si="11"/>
        <v>0</v>
      </c>
      <c r="N23" s="155">
        <f t="shared" si="3"/>
        <v>104251.87</v>
      </c>
      <c r="O23" s="140"/>
      <c r="P23" s="15"/>
      <c r="Q23" s="31"/>
      <c r="R23" s="18"/>
      <c r="S23" s="18"/>
      <c r="T23" s="18"/>
      <c r="X23" s="203"/>
      <c r="Y23" s="203"/>
      <c r="Z23" s="203"/>
      <c r="AA23" s="203"/>
      <c r="AB23" s="154"/>
      <c r="AC23" s="154"/>
    </row>
    <row r="24" spans="1:29" s="14" customFormat="1" ht="37.5" x14ac:dyDescent="0.3">
      <c r="A24" s="156"/>
      <c r="B24" s="106"/>
      <c r="C24" s="109" t="s">
        <v>69</v>
      </c>
      <c r="D24" s="107"/>
      <c r="E24" s="107"/>
      <c r="F24" s="110"/>
      <c r="G24" s="108">
        <v>0</v>
      </c>
      <c r="H24" s="107">
        <f>H25+H26+H27+H28</f>
        <v>666322.51999999979</v>
      </c>
      <c r="I24" s="107">
        <f t="shared" ref="I24:M24" si="12">I25+I26+I27+I28</f>
        <v>674003.77</v>
      </c>
      <c r="J24" s="107">
        <f t="shared" si="12"/>
        <v>676378.44</v>
      </c>
      <c r="K24" s="107">
        <f t="shared" si="12"/>
        <v>688957.38</v>
      </c>
      <c r="L24" s="107">
        <f t="shared" si="12"/>
        <v>689468.38</v>
      </c>
      <c r="M24" s="107">
        <f t="shared" si="12"/>
        <v>689979.38</v>
      </c>
      <c r="N24" s="155">
        <f>N25+N28+N26</f>
        <v>4083164.3600000003</v>
      </c>
      <c r="O24" s="140">
        <v>678859.43</v>
      </c>
      <c r="P24" s="15">
        <v>668886.57999999996</v>
      </c>
      <c r="Q24" s="31">
        <v>672497.90999999992</v>
      </c>
      <c r="R24" s="18">
        <v>651059.11</v>
      </c>
      <c r="S24" s="18">
        <v>651059.11</v>
      </c>
      <c r="T24" s="18">
        <v>651059.11</v>
      </c>
      <c r="U24" s="14">
        <v>3973421.25</v>
      </c>
      <c r="X24" s="203"/>
      <c r="Y24" s="203"/>
      <c r="Z24" s="203"/>
      <c r="AA24" s="203"/>
      <c r="AB24" s="154"/>
      <c r="AC24" s="154"/>
    </row>
    <row r="25" spans="1:29" s="46" customFormat="1" ht="42.75" customHeight="1" x14ac:dyDescent="0.3">
      <c r="A25" s="156"/>
      <c r="B25" s="106"/>
      <c r="C25" s="109" t="s">
        <v>19</v>
      </c>
      <c r="D25" s="107" t="e">
        <v>#REF!</v>
      </c>
      <c r="E25" s="107" t="e">
        <v>#REF!</v>
      </c>
      <c r="F25" s="110" t="e">
        <v>#REF!</v>
      </c>
      <c r="G25" s="108" t="e">
        <v>#REF!</v>
      </c>
      <c r="H25" s="107">
        <f t="shared" ref="H25:M25" si="13">H43+H223</f>
        <v>662471.73999999987</v>
      </c>
      <c r="I25" s="107">
        <f t="shared" si="13"/>
        <v>669933.93999999994</v>
      </c>
      <c r="J25" s="107">
        <f t="shared" si="13"/>
        <v>675252.12</v>
      </c>
      <c r="K25" s="107">
        <f t="shared" si="13"/>
        <v>687830.87</v>
      </c>
      <c r="L25" s="107">
        <f t="shared" si="13"/>
        <v>688341.87</v>
      </c>
      <c r="M25" s="107">
        <f t="shared" si="13"/>
        <v>688852.87</v>
      </c>
      <c r="N25" s="155">
        <f t="shared" si="3"/>
        <v>4072683.41</v>
      </c>
      <c r="O25" s="140">
        <v>677075.9</v>
      </c>
      <c r="P25" s="15">
        <v>667760.18999999994</v>
      </c>
      <c r="Q25" s="59">
        <v>671371.39999999991</v>
      </c>
      <c r="R25" s="60">
        <v>649932.6</v>
      </c>
      <c r="S25" s="61">
        <v>649932.6</v>
      </c>
      <c r="T25" s="61">
        <v>649932.6</v>
      </c>
      <c r="U25" s="46">
        <v>3966005.29</v>
      </c>
      <c r="X25" s="205"/>
      <c r="Y25" s="226"/>
      <c r="Z25" s="226"/>
      <c r="AA25" s="226"/>
      <c r="AB25" s="178"/>
      <c r="AC25" s="178"/>
    </row>
    <row r="26" spans="1:29" s="46" customFormat="1" ht="37.5" customHeight="1" x14ac:dyDescent="0.3">
      <c r="A26" s="156"/>
      <c r="B26" s="106"/>
      <c r="C26" s="109" t="s">
        <v>53</v>
      </c>
      <c r="D26" s="107"/>
      <c r="E26" s="107"/>
      <c r="F26" s="110"/>
      <c r="G26" s="108"/>
      <c r="H26" s="107">
        <f>H44</f>
        <v>767.69</v>
      </c>
      <c r="I26" s="107">
        <f t="shared" ref="I26:M26" si="14">I44</f>
        <v>2943.4300000000003</v>
      </c>
      <c r="J26" s="107">
        <f t="shared" si="14"/>
        <v>0</v>
      </c>
      <c r="K26" s="107">
        <f t="shared" si="14"/>
        <v>0</v>
      </c>
      <c r="L26" s="107">
        <f t="shared" si="14"/>
        <v>0</v>
      </c>
      <c r="M26" s="107">
        <f t="shared" si="14"/>
        <v>0</v>
      </c>
      <c r="N26" s="155">
        <f t="shared" si="3"/>
        <v>3711.1200000000003</v>
      </c>
      <c r="O26" s="140">
        <v>657.06</v>
      </c>
      <c r="P26" s="15">
        <v>0</v>
      </c>
      <c r="Q26" s="59">
        <v>0</v>
      </c>
      <c r="R26" s="60">
        <v>0</v>
      </c>
      <c r="S26" s="61">
        <v>0</v>
      </c>
      <c r="T26" s="61">
        <v>0</v>
      </c>
      <c r="U26" s="46">
        <v>657.06</v>
      </c>
      <c r="X26" s="205"/>
      <c r="Y26" s="205"/>
      <c r="Z26" s="205"/>
      <c r="AA26" s="205"/>
      <c r="AB26" s="178"/>
      <c r="AC26" s="178"/>
    </row>
    <row r="27" spans="1:29" s="46" customFormat="1" ht="37.5" customHeight="1" x14ac:dyDescent="0.3">
      <c r="A27" s="156"/>
      <c r="B27" s="106"/>
      <c r="C27" s="109" t="s">
        <v>66</v>
      </c>
      <c r="D27" s="107"/>
      <c r="E27" s="107"/>
      <c r="F27" s="110"/>
      <c r="G27" s="108"/>
      <c r="H27" s="107">
        <f>H45</f>
        <v>1945.51</v>
      </c>
      <c r="I27" s="107">
        <f>I45</f>
        <v>0</v>
      </c>
      <c r="J27" s="107">
        <f t="shared" ref="J27:M27" si="15">J45</f>
        <v>0</v>
      </c>
      <c r="K27" s="107">
        <f t="shared" si="15"/>
        <v>0</v>
      </c>
      <c r="L27" s="107">
        <f t="shared" si="15"/>
        <v>0</v>
      </c>
      <c r="M27" s="107">
        <f t="shared" si="15"/>
        <v>0</v>
      </c>
      <c r="N27" s="155">
        <f t="shared" si="3"/>
        <v>1945.51</v>
      </c>
      <c r="O27" s="140"/>
      <c r="P27" s="15"/>
      <c r="Q27" s="59"/>
      <c r="R27" s="60"/>
      <c r="S27" s="61"/>
      <c r="T27" s="61"/>
      <c r="X27" s="205"/>
      <c r="Y27" s="205"/>
      <c r="Z27" s="205"/>
      <c r="AA27" s="205"/>
      <c r="AB27" s="178"/>
      <c r="AC27" s="178"/>
    </row>
    <row r="28" spans="1:29" s="14" customFormat="1" ht="38.25" customHeight="1" x14ac:dyDescent="0.3">
      <c r="A28" s="156"/>
      <c r="B28" s="106"/>
      <c r="C28" s="109" t="s">
        <v>20</v>
      </c>
      <c r="D28" s="107"/>
      <c r="E28" s="107"/>
      <c r="F28" s="110"/>
      <c r="G28" s="108"/>
      <c r="H28" s="107">
        <f t="shared" ref="H28:M28" si="16">H224</f>
        <v>1137.58</v>
      </c>
      <c r="I28" s="107">
        <f t="shared" si="16"/>
        <v>1126.4000000000001</v>
      </c>
      <c r="J28" s="107">
        <f t="shared" si="16"/>
        <v>1126.32</v>
      </c>
      <c r="K28" s="107">
        <f t="shared" si="16"/>
        <v>1126.51</v>
      </c>
      <c r="L28" s="107">
        <f t="shared" si="16"/>
        <v>1126.51</v>
      </c>
      <c r="M28" s="107">
        <f t="shared" si="16"/>
        <v>1126.51</v>
      </c>
      <c r="N28" s="155">
        <f t="shared" si="3"/>
        <v>6769.8300000000008</v>
      </c>
      <c r="O28" s="140">
        <v>1126.47</v>
      </c>
      <c r="P28" s="15">
        <v>1126.3900000000001</v>
      </c>
      <c r="Q28" s="31">
        <v>1126.51</v>
      </c>
      <c r="R28" s="18">
        <v>1126.51</v>
      </c>
      <c r="S28" s="18">
        <v>1126.51</v>
      </c>
      <c r="T28" s="18">
        <v>1126.51</v>
      </c>
      <c r="U28" s="14">
        <v>6758.9000000000005</v>
      </c>
      <c r="X28" s="203"/>
      <c r="Y28" s="203"/>
      <c r="Z28" s="203"/>
      <c r="AA28" s="203"/>
      <c r="AB28" s="154"/>
      <c r="AC28" s="154"/>
    </row>
    <row r="29" spans="1:29" s="14" customFormat="1" ht="35.25" customHeight="1" x14ac:dyDescent="0.3">
      <c r="A29" s="156"/>
      <c r="B29" s="111"/>
      <c r="C29" s="109" t="s">
        <v>36</v>
      </c>
      <c r="D29" s="107"/>
      <c r="E29" s="107"/>
      <c r="F29" s="110"/>
      <c r="G29" s="108"/>
      <c r="H29" s="107"/>
      <c r="I29" s="107"/>
      <c r="J29" s="107"/>
      <c r="K29" s="107"/>
      <c r="L29" s="107"/>
      <c r="M29" s="107"/>
      <c r="N29" s="155"/>
      <c r="O29" s="140"/>
      <c r="P29" s="15"/>
      <c r="Q29" s="31"/>
      <c r="R29" s="18"/>
      <c r="S29" s="18"/>
      <c r="T29" s="18"/>
      <c r="X29" s="203"/>
      <c r="Y29" s="203"/>
      <c r="Z29" s="203"/>
      <c r="AA29" s="203"/>
      <c r="AB29" s="154"/>
      <c r="AC29" s="154"/>
    </row>
    <row r="30" spans="1:29" s="14" customFormat="1" ht="21" customHeight="1" x14ac:dyDescent="0.3">
      <c r="A30" s="156"/>
      <c r="B30" s="111"/>
      <c r="C30" s="109" t="s">
        <v>37</v>
      </c>
      <c r="D30" s="107"/>
      <c r="E30" s="107"/>
      <c r="F30" s="110"/>
      <c r="G30" s="108"/>
      <c r="H30" s="107"/>
      <c r="I30" s="107"/>
      <c r="J30" s="107"/>
      <c r="K30" s="107"/>
      <c r="L30" s="107"/>
      <c r="M30" s="107"/>
      <c r="N30" s="155"/>
      <c r="O30" s="140"/>
      <c r="P30" s="15"/>
      <c r="Q30" s="31"/>
      <c r="R30" s="18"/>
      <c r="S30" s="18"/>
      <c r="T30" s="18"/>
      <c r="X30" s="203"/>
      <c r="Y30" s="203"/>
      <c r="Z30" s="203"/>
      <c r="AA30" s="203"/>
      <c r="AB30" s="154"/>
      <c r="AC30" s="154"/>
    </row>
    <row r="31" spans="1:29" s="14" customFormat="1" ht="24.75" customHeight="1" x14ac:dyDescent="0.3">
      <c r="A31" s="156"/>
      <c r="B31" s="106"/>
      <c r="C31" s="109" t="s">
        <v>38</v>
      </c>
      <c r="D31" s="107"/>
      <c r="E31" s="107"/>
      <c r="F31" s="110"/>
      <c r="G31" s="108"/>
      <c r="H31" s="107">
        <f t="shared" ref="H31:M31" si="17">H48+H198+H227</f>
        <v>33537.620000000003</v>
      </c>
      <c r="I31" s="107">
        <f t="shared" si="17"/>
        <v>35252.509999999995</v>
      </c>
      <c r="J31" s="107">
        <f t="shared" si="17"/>
        <v>35252.509999999995</v>
      </c>
      <c r="K31" s="107">
        <f t="shared" si="17"/>
        <v>35252.509999999995</v>
      </c>
      <c r="L31" s="107">
        <f t="shared" si="17"/>
        <v>35252.509999999995</v>
      </c>
      <c r="M31" s="107">
        <f t="shared" si="17"/>
        <v>35252.509999999995</v>
      </c>
      <c r="N31" s="155">
        <f t="shared" si="3"/>
        <v>209800.16999999998</v>
      </c>
      <c r="O31" s="140">
        <v>35252.509999999995</v>
      </c>
      <c r="P31" s="15">
        <v>35252.509999999995</v>
      </c>
      <c r="Q31" s="31">
        <v>35252.509999999995</v>
      </c>
      <c r="R31" s="16">
        <v>35252.509999999995</v>
      </c>
      <c r="S31" s="18">
        <v>35252.509999999995</v>
      </c>
      <c r="T31" s="18">
        <v>35252.509999999995</v>
      </c>
      <c r="U31" s="14">
        <v>211515.06</v>
      </c>
      <c r="X31" s="203"/>
      <c r="Y31" s="203"/>
      <c r="Z31" s="203"/>
      <c r="AA31" s="203"/>
      <c r="AB31" s="154"/>
      <c r="AC31" s="154"/>
    </row>
    <row r="32" spans="1:29" s="80" customFormat="1" ht="72" customHeight="1" x14ac:dyDescent="0.3">
      <c r="A32" s="156" t="s">
        <v>3</v>
      </c>
      <c r="B32" s="112" t="s">
        <v>23</v>
      </c>
      <c r="C32" s="154"/>
      <c r="D32" s="107" t="e">
        <v>#REF!</v>
      </c>
      <c r="E32" s="107" t="e">
        <v>#REF!</v>
      </c>
      <c r="F32" s="110" t="e">
        <v>#REF!</v>
      </c>
      <c r="G32" s="108" t="e">
        <v>#REF!</v>
      </c>
      <c r="H32" s="107">
        <f t="shared" ref="H32:M32" si="18">H33+H48</f>
        <v>1599672.51</v>
      </c>
      <c r="I32" s="107">
        <f t="shared" si="18"/>
        <v>1620914.0299999998</v>
      </c>
      <c r="J32" s="107">
        <f t="shared" si="18"/>
        <v>1468655.74</v>
      </c>
      <c r="K32" s="107">
        <f t="shared" si="18"/>
        <v>682490.13</v>
      </c>
      <c r="L32" s="107">
        <f t="shared" si="18"/>
        <v>683001.13</v>
      </c>
      <c r="M32" s="107">
        <f t="shared" si="18"/>
        <v>683512.13</v>
      </c>
      <c r="N32" s="155">
        <f>SUM(H32:M32)</f>
        <v>6738245.6699999999</v>
      </c>
      <c r="O32" s="141"/>
      <c r="P32" s="82"/>
      <c r="Q32" s="83"/>
      <c r="R32" s="84"/>
      <c r="S32" s="84"/>
      <c r="T32" s="84"/>
      <c r="X32" s="206"/>
      <c r="Y32" s="207"/>
      <c r="Z32" s="206"/>
      <c r="AA32" s="206"/>
      <c r="AB32" s="179"/>
      <c r="AC32" s="179"/>
    </row>
    <row r="33" spans="1:29" s="14" customFormat="1" ht="25.5" customHeight="1" x14ac:dyDescent="0.3">
      <c r="A33" s="156"/>
      <c r="B33" s="112"/>
      <c r="C33" s="228" t="s">
        <v>24</v>
      </c>
      <c r="D33" s="107"/>
      <c r="E33" s="107"/>
      <c r="F33" s="110"/>
      <c r="G33" s="108"/>
      <c r="H33" s="113">
        <f t="shared" ref="H33:M33" si="19">H51+H66+H81+H96+H111+H126+H156+H172+H141</f>
        <v>1566134.89</v>
      </c>
      <c r="I33" s="113">
        <f t="shared" si="19"/>
        <v>1585661.5199999998</v>
      </c>
      <c r="J33" s="113">
        <f t="shared" si="19"/>
        <v>1433403.23</v>
      </c>
      <c r="K33" s="113">
        <f t="shared" si="19"/>
        <v>647237.62</v>
      </c>
      <c r="L33" s="113">
        <f t="shared" si="19"/>
        <v>647748.62</v>
      </c>
      <c r="M33" s="113">
        <f t="shared" si="19"/>
        <v>648259.62</v>
      </c>
      <c r="N33" s="155">
        <f>SUM(H33:M33)</f>
        <v>6528445.5</v>
      </c>
      <c r="O33" s="142"/>
      <c r="P33" s="15"/>
      <c r="Q33" s="31"/>
      <c r="R33" s="18"/>
      <c r="S33" s="18"/>
      <c r="T33" s="18"/>
      <c r="X33" s="203"/>
      <c r="Y33" s="204"/>
      <c r="Z33" s="204"/>
      <c r="AA33" s="203"/>
      <c r="AB33" s="154"/>
      <c r="AC33" s="154"/>
    </row>
    <row r="34" spans="1:29" s="14" customFormat="1" ht="37.5" x14ac:dyDescent="0.3">
      <c r="A34" s="156"/>
      <c r="B34" s="106"/>
      <c r="C34" s="228" t="s">
        <v>72</v>
      </c>
      <c r="D34" s="113" t="e">
        <v>#REF!</v>
      </c>
      <c r="E34" s="113" t="e">
        <v>#REF!</v>
      </c>
      <c r="F34" s="113" t="e">
        <v>#REF!</v>
      </c>
      <c r="G34" s="108" t="e">
        <v>#REF!</v>
      </c>
      <c r="H34" s="113">
        <f>H35+H36+H37</f>
        <v>208743.13999999998</v>
      </c>
      <c r="I34" s="113">
        <f t="shared" ref="I34:M34" si="20">I35+I36+I37</f>
        <v>121518.07</v>
      </c>
      <c r="J34" s="113">
        <f t="shared" si="20"/>
        <v>62242.52</v>
      </c>
      <c r="K34" s="113">
        <f t="shared" si="20"/>
        <v>0</v>
      </c>
      <c r="L34" s="113">
        <f t="shared" si="20"/>
        <v>0</v>
      </c>
      <c r="M34" s="113">
        <f t="shared" si="20"/>
        <v>0</v>
      </c>
      <c r="N34" s="155">
        <f t="shared" si="3"/>
        <v>392503.73</v>
      </c>
      <c r="O34" s="140"/>
      <c r="P34" s="15"/>
      <c r="Q34" s="31"/>
      <c r="R34" s="18"/>
      <c r="S34" s="18"/>
      <c r="T34" s="18"/>
      <c r="X34" s="203"/>
      <c r="Y34" s="204"/>
      <c r="Z34" s="204"/>
      <c r="AA34" s="204"/>
      <c r="AB34" s="154"/>
      <c r="AC34" s="154"/>
    </row>
    <row r="35" spans="1:29" s="14" customFormat="1" ht="37.5" x14ac:dyDescent="0.3">
      <c r="A35" s="156"/>
      <c r="B35" s="106"/>
      <c r="C35" s="228" t="s">
        <v>19</v>
      </c>
      <c r="D35" s="113"/>
      <c r="E35" s="113"/>
      <c r="F35" s="113"/>
      <c r="G35" s="108"/>
      <c r="H35" s="113">
        <f>H53+H68+H83+H98+H113+H128+H143+H158</f>
        <v>25814.27</v>
      </c>
      <c r="I35" s="113">
        <f t="shared" ref="I35:M35" si="21">I53+I68+I83+I98+I113+I128+I143+I158</f>
        <v>61907.99</v>
      </c>
      <c r="J35" s="113">
        <f t="shared" si="21"/>
        <v>62242.52</v>
      </c>
      <c r="K35" s="113">
        <f t="shared" si="21"/>
        <v>0</v>
      </c>
      <c r="L35" s="113">
        <f t="shared" si="21"/>
        <v>0</v>
      </c>
      <c r="M35" s="113">
        <f t="shared" si="21"/>
        <v>0</v>
      </c>
      <c r="N35" s="155">
        <f t="shared" si="3"/>
        <v>149964.78</v>
      </c>
      <c r="O35" s="140"/>
      <c r="P35" s="15"/>
      <c r="Q35" s="31"/>
      <c r="R35" s="18"/>
      <c r="S35" s="18"/>
      <c r="T35" s="18"/>
      <c r="X35" s="203"/>
      <c r="Y35" s="204"/>
      <c r="Z35" s="203"/>
      <c r="AA35" s="203"/>
      <c r="AB35" s="154"/>
      <c r="AC35" s="154"/>
    </row>
    <row r="36" spans="1:29" s="14" customFormat="1" ht="38.25" customHeight="1" x14ac:dyDescent="0.3">
      <c r="A36" s="156"/>
      <c r="B36" s="106"/>
      <c r="C36" s="228" t="s">
        <v>53</v>
      </c>
      <c r="D36" s="113"/>
      <c r="E36" s="113"/>
      <c r="F36" s="113"/>
      <c r="G36" s="108"/>
      <c r="H36" s="113">
        <f>H54+H69+H84+H99+H114+H129+H144+H159</f>
        <v>1880</v>
      </c>
      <c r="I36" s="113">
        <f t="shared" ref="I36:M36" si="22">I54+I69+I84+I99+I114+I129+I144+I159</f>
        <v>59610.080000000002</v>
      </c>
      <c r="J36" s="113">
        <f t="shared" si="22"/>
        <v>0</v>
      </c>
      <c r="K36" s="113">
        <f t="shared" si="22"/>
        <v>0</v>
      </c>
      <c r="L36" s="113">
        <f t="shared" si="22"/>
        <v>0</v>
      </c>
      <c r="M36" s="113">
        <f t="shared" si="22"/>
        <v>0</v>
      </c>
      <c r="N36" s="155">
        <f t="shared" si="3"/>
        <v>61490.080000000002</v>
      </c>
      <c r="O36" s="140"/>
      <c r="P36" s="15"/>
      <c r="Q36" s="31"/>
      <c r="R36" s="18"/>
      <c r="S36" s="18"/>
      <c r="T36" s="18"/>
      <c r="X36" s="203"/>
      <c r="Y36" s="203"/>
      <c r="Z36" s="203"/>
      <c r="AA36" s="203"/>
      <c r="AB36" s="154"/>
      <c r="AC36" s="154"/>
    </row>
    <row r="37" spans="1:29" s="14" customFormat="1" ht="51.75" customHeight="1" x14ac:dyDescent="0.3">
      <c r="A37" s="156"/>
      <c r="B37" s="106"/>
      <c r="C37" s="228" t="s">
        <v>66</v>
      </c>
      <c r="D37" s="113"/>
      <c r="E37" s="113"/>
      <c r="F37" s="113"/>
      <c r="G37" s="108"/>
      <c r="H37" s="113">
        <f>H160</f>
        <v>181048.87</v>
      </c>
      <c r="I37" s="113">
        <f t="shared" ref="I37:M37" si="23">I160</f>
        <v>0</v>
      </c>
      <c r="J37" s="113">
        <f t="shared" si="23"/>
        <v>0</v>
      </c>
      <c r="K37" s="113">
        <f t="shared" si="23"/>
        <v>0</v>
      </c>
      <c r="L37" s="113">
        <f t="shared" si="23"/>
        <v>0</v>
      </c>
      <c r="M37" s="113">
        <f t="shared" si="23"/>
        <v>0</v>
      </c>
      <c r="N37" s="155">
        <f t="shared" si="3"/>
        <v>181048.87</v>
      </c>
      <c r="O37" s="140"/>
      <c r="P37" s="15"/>
      <c r="Q37" s="31"/>
      <c r="R37" s="18"/>
      <c r="S37" s="18"/>
      <c r="T37" s="18"/>
      <c r="X37" s="203"/>
      <c r="Y37" s="203"/>
      <c r="Z37" s="203"/>
      <c r="AA37" s="203"/>
      <c r="AB37" s="154"/>
      <c r="AC37" s="154"/>
    </row>
    <row r="38" spans="1:29" s="14" customFormat="1" ht="37.5" x14ac:dyDescent="0.3">
      <c r="A38" s="156"/>
      <c r="B38" s="106"/>
      <c r="C38" s="228" t="s">
        <v>73</v>
      </c>
      <c r="D38" s="113" t="e">
        <v>#REF!</v>
      </c>
      <c r="E38" s="113" t="e">
        <v>#REF!</v>
      </c>
      <c r="F38" s="113" t="e">
        <v>#REF!</v>
      </c>
      <c r="G38" s="113" t="e">
        <v>#REF!</v>
      </c>
      <c r="H38" s="113">
        <f>H39+H40+H41</f>
        <v>722696.77000000014</v>
      </c>
      <c r="I38" s="113">
        <f t="shared" ref="I38:M38" si="24">I39+I40+I41</f>
        <v>820733.04999999993</v>
      </c>
      <c r="J38" s="113">
        <f t="shared" si="24"/>
        <v>725427.46</v>
      </c>
      <c r="K38" s="113">
        <f t="shared" si="24"/>
        <v>0</v>
      </c>
      <c r="L38" s="113">
        <f t="shared" si="24"/>
        <v>0</v>
      </c>
      <c r="M38" s="113">
        <f t="shared" si="24"/>
        <v>0</v>
      </c>
      <c r="N38" s="155">
        <f t="shared" ref="N38" si="25">N39+N40+N41</f>
        <v>2268857.2800000003</v>
      </c>
      <c r="O38" s="140"/>
      <c r="P38" s="15"/>
      <c r="Q38" s="31"/>
      <c r="R38" s="18"/>
      <c r="S38" s="18"/>
      <c r="T38" s="18"/>
      <c r="X38" s="203"/>
      <c r="Y38" s="203"/>
      <c r="Z38" s="203"/>
      <c r="AA38" s="203"/>
      <c r="AB38" s="154"/>
      <c r="AC38" s="154"/>
    </row>
    <row r="39" spans="1:29" s="14" customFormat="1" ht="37.5" x14ac:dyDescent="0.3">
      <c r="A39" s="156"/>
      <c r="B39" s="106"/>
      <c r="C39" s="228" t="s">
        <v>19</v>
      </c>
      <c r="D39" s="113"/>
      <c r="E39" s="113"/>
      <c r="F39" s="113"/>
      <c r="G39" s="113"/>
      <c r="H39" s="113">
        <f>H56+H71+H86+H101+H116+H131+H162+H146</f>
        <v>711020.46000000008</v>
      </c>
      <c r="I39" s="113">
        <f t="shared" ref="I39:M39" si="26">I56+I71+I86+I101+I116+I131+I162+I146</f>
        <v>716601.17999999993</v>
      </c>
      <c r="J39" s="113">
        <f t="shared" si="26"/>
        <v>725427.46</v>
      </c>
      <c r="K39" s="113">
        <f t="shared" si="26"/>
        <v>0</v>
      </c>
      <c r="L39" s="113">
        <f t="shared" si="26"/>
        <v>0</v>
      </c>
      <c r="M39" s="113">
        <f t="shared" si="26"/>
        <v>0</v>
      </c>
      <c r="N39" s="155">
        <f t="shared" si="3"/>
        <v>2153049.1</v>
      </c>
      <c r="O39" s="140"/>
      <c r="P39" s="15"/>
      <c r="Q39" s="31"/>
      <c r="R39" s="18"/>
      <c r="S39" s="18"/>
      <c r="T39" s="18"/>
      <c r="X39" s="203"/>
      <c r="Y39" s="204"/>
      <c r="Z39" s="204"/>
      <c r="AA39" s="203"/>
      <c r="AB39" s="154"/>
      <c r="AC39" s="154"/>
    </row>
    <row r="40" spans="1:29" s="14" customFormat="1" ht="54.75" customHeight="1" x14ac:dyDescent="0.3">
      <c r="A40" s="156"/>
      <c r="B40" s="106"/>
      <c r="C40" s="228" t="s">
        <v>66</v>
      </c>
      <c r="D40" s="113"/>
      <c r="E40" s="113"/>
      <c r="F40" s="113"/>
      <c r="G40" s="113"/>
      <c r="H40" s="113">
        <f>H57+H72+H87+H102+H117+H132+H147+H163</f>
        <v>11556.31</v>
      </c>
      <c r="I40" s="113">
        <f t="shared" ref="I40:M40" si="27">I57+I72+I87+I102+I117+I132+I147+I163</f>
        <v>0</v>
      </c>
      <c r="J40" s="113">
        <f t="shared" si="27"/>
        <v>0</v>
      </c>
      <c r="K40" s="113">
        <f t="shared" si="27"/>
        <v>0</v>
      </c>
      <c r="L40" s="113">
        <f t="shared" si="27"/>
        <v>0</v>
      </c>
      <c r="M40" s="113">
        <f t="shared" si="27"/>
        <v>0</v>
      </c>
      <c r="N40" s="155">
        <f t="shared" si="3"/>
        <v>11556.31</v>
      </c>
      <c r="O40" s="140"/>
      <c r="P40" s="15"/>
      <c r="Q40" s="31"/>
      <c r="R40" s="18"/>
      <c r="S40" s="18"/>
      <c r="T40" s="18"/>
      <c r="X40" s="203"/>
      <c r="Y40" s="203"/>
      <c r="Z40" s="203"/>
      <c r="AA40" s="203"/>
      <c r="AB40" s="154"/>
      <c r="AC40" s="154"/>
    </row>
    <row r="41" spans="1:29" s="14" customFormat="1" ht="60.75" customHeight="1" x14ac:dyDescent="0.3">
      <c r="A41" s="156"/>
      <c r="B41" s="106"/>
      <c r="C41" s="228" t="s">
        <v>67</v>
      </c>
      <c r="D41" s="113"/>
      <c r="E41" s="113"/>
      <c r="F41" s="113"/>
      <c r="G41" s="113"/>
      <c r="H41" s="113">
        <f>H58+H73+H88+H103+H118+H133+H148+H164</f>
        <v>120</v>
      </c>
      <c r="I41" s="113">
        <f t="shared" ref="I41:M41" si="28">I58+I73+I88+I103+I118+I133+I148+I164</f>
        <v>104131.87</v>
      </c>
      <c r="J41" s="113">
        <f t="shared" si="28"/>
        <v>0</v>
      </c>
      <c r="K41" s="113">
        <f t="shared" si="28"/>
        <v>0</v>
      </c>
      <c r="L41" s="113">
        <f t="shared" si="28"/>
        <v>0</v>
      </c>
      <c r="M41" s="113">
        <f t="shared" si="28"/>
        <v>0</v>
      </c>
      <c r="N41" s="155">
        <f t="shared" si="3"/>
        <v>104251.87</v>
      </c>
      <c r="O41" s="140"/>
      <c r="P41" s="15"/>
      <c r="Q41" s="31"/>
      <c r="R41" s="18"/>
      <c r="S41" s="18"/>
      <c r="T41" s="18"/>
      <c r="X41" s="203"/>
      <c r="Y41" s="204"/>
      <c r="Z41" s="203"/>
      <c r="AA41" s="203"/>
      <c r="AB41" s="154"/>
      <c r="AC41" s="154"/>
    </row>
    <row r="42" spans="1:29" s="14" customFormat="1" ht="37.5" x14ac:dyDescent="0.3">
      <c r="A42" s="156"/>
      <c r="B42" s="106"/>
      <c r="C42" s="228" t="s">
        <v>74</v>
      </c>
      <c r="D42" s="113" t="e">
        <v>#REF!</v>
      </c>
      <c r="E42" s="113" t="e">
        <v>#REF!</v>
      </c>
      <c r="F42" s="113" t="e">
        <v>#REF!</v>
      </c>
      <c r="G42" s="113" t="e">
        <v>#REF!</v>
      </c>
      <c r="H42" s="113">
        <f>H43+H44+H45</f>
        <v>634694.97999999986</v>
      </c>
      <c r="I42" s="113">
        <f t="shared" ref="I42:M42" si="29">I43+I44+I45</f>
        <v>643410.4</v>
      </c>
      <c r="J42" s="113">
        <f t="shared" si="29"/>
        <v>645733.25</v>
      </c>
      <c r="K42" s="113">
        <f t="shared" si="29"/>
        <v>647237.62</v>
      </c>
      <c r="L42" s="113">
        <f t="shared" si="29"/>
        <v>647748.62</v>
      </c>
      <c r="M42" s="113">
        <f t="shared" si="29"/>
        <v>648259.62</v>
      </c>
      <c r="N42" s="155">
        <f t="shared" si="3"/>
        <v>3867084.49</v>
      </c>
      <c r="O42" s="140"/>
      <c r="P42" s="15"/>
      <c r="Q42" s="31"/>
      <c r="R42" s="18"/>
      <c r="S42" s="18"/>
      <c r="T42" s="18"/>
      <c r="X42" s="203"/>
      <c r="Y42" s="203"/>
      <c r="Z42" s="203"/>
      <c r="AA42" s="203"/>
      <c r="AB42" s="154"/>
      <c r="AC42" s="154"/>
    </row>
    <row r="43" spans="1:29" s="14" customFormat="1" ht="41.25" customHeight="1" x14ac:dyDescent="0.3">
      <c r="A43" s="156"/>
      <c r="B43" s="106"/>
      <c r="C43" s="228" t="s">
        <v>19</v>
      </c>
      <c r="D43" s="113" t="e">
        <v>#REF!</v>
      </c>
      <c r="E43" s="113" t="e">
        <v>#REF!</v>
      </c>
      <c r="F43" s="113" t="e">
        <v>#REF!</v>
      </c>
      <c r="G43" s="108" t="e">
        <v>#REF!</v>
      </c>
      <c r="H43" s="113">
        <f t="shared" ref="H43:M43" si="30">H60+H75+H90+H105+H166+H120+H135+H150+H180</f>
        <v>631981.77999999991</v>
      </c>
      <c r="I43" s="113">
        <f t="shared" si="30"/>
        <v>640466.97</v>
      </c>
      <c r="J43" s="113">
        <f t="shared" si="30"/>
        <v>645733.25</v>
      </c>
      <c r="K43" s="113">
        <f t="shared" si="30"/>
        <v>647237.62</v>
      </c>
      <c r="L43" s="113">
        <f t="shared" si="30"/>
        <v>647748.62</v>
      </c>
      <c r="M43" s="113">
        <f t="shared" si="30"/>
        <v>648259.62</v>
      </c>
      <c r="N43" s="155">
        <f t="shared" si="3"/>
        <v>3861427.8600000003</v>
      </c>
      <c r="O43" s="140"/>
      <c r="P43" s="15"/>
      <c r="Q43" s="31"/>
      <c r="R43" s="18"/>
      <c r="S43" s="18"/>
      <c r="T43" s="18"/>
      <c r="X43" s="203"/>
      <c r="Y43" s="204"/>
      <c r="Z43" s="203"/>
      <c r="AA43" s="203"/>
      <c r="AB43" s="154"/>
      <c r="AC43" s="154"/>
    </row>
    <row r="44" spans="1:29" s="14" customFormat="1" ht="44.25" customHeight="1" x14ac:dyDescent="0.3">
      <c r="A44" s="156"/>
      <c r="B44" s="106"/>
      <c r="C44" s="228" t="s">
        <v>53</v>
      </c>
      <c r="D44" s="107"/>
      <c r="E44" s="107"/>
      <c r="F44" s="110"/>
      <c r="G44" s="108">
        <v>0</v>
      </c>
      <c r="H44" s="113">
        <f>H61+H76+H91+H106+H121+H136+H151+H167</f>
        <v>767.69</v>
      </c>
      <c r="I44" s="113">
        <f t="shared" ref="I44:M44" si="31">I61+I76+I91+I106+I121+I136+I151+I167</f>
        <v>2943.4300000000003</v>
      </c>
      <c r="J44" s="113">
        <f t="shared" si="31"/>
        <v>0</v>
      </c>
      <c r="K44" s="113">
        <f t="shared" si="31"/>
        <v>0</v>
      </c>
      <c r="L44" s="113">
        <f t="shared" si="31"/>
        <v>0</v>
      </c>
      <c r="M44" s="113">
        <f t="shared" si="31"/>
        <v>0</v>
      </c>
      <c r="N44" s="155">
        <f t="shared" si="3"/>
        <v>3711.1200000000003</v>
      </c>
      <c r="O44" s="140"/>
      <c r="P44" s="15"/>
      <c r="Q44" s="31"/>
      <c r="R44" s="18"/>
      <c r="S44" s="18"/>
      <c r="T44" s="18"/>
      <c r="X44" s="203"/>
      <c r="Y44" s="204"/>
      <c r="Z44" s="204"/>
      <c r="AA44" s="204"/>
      <c r="AB44" s="154"/>
      <c r="AC44" s="154"/>
    </row>
    <row r="45" spans="1:29" s="14" customFormat="1" ht="60" customHeight="1" x14ac:dyDescent="0.3">
      <c r="A45" s="156"/>
      <c r="B45" s="106"/>
      <c r="C45" s="228" t="s">
        <v>66</v>
      </c>
      <c r="D45" s="107"/>
      <c r="E45" s="107"/>
      <c r="F45" s="110"/>
      <c r="G45" s="108"/>
      <c r="H45" s="113">
        <f>H62+H77+H92+H107+H122+H137+H152+H168</f>
        <v>1945.51</v>
      </c>
      <c r="I45" s="113">
        <f t="shared" ref="I45:M45" si="32">I62+I77+I92+I107+I122+I137+I152+I168</f>
        <v>0</v>
      </c>
      <c r="J45" s="113">
        <f t="shared" si="32"/>
        <v>0</v>
      </c>
      <c r="K45" s="113">
        <f t="shared" si="32"/>
        <v>0</v>
      </c>
      <c r="L45" s="113">
        <f t="shared" si="32"/>
        <v>0</v>
      </c>
      <c r="M45" s="113">
        <f t="shared" si="32"/>
        <v>0</v>
      </c>
      <c r="N45" s="155">
        <f t="shared" si="3"/>
        <v>1945.51</v>
      </c>
      <c r="O45" s="140"/>
      <c r="P45" s="15"/>
      <c r="Q45" s="31"/>
      <c r="R45" s="18"/>
      <c r="S45" s="18"/>
      <c r="T45" s="18"/>
      <c r="X45" s="203"/>
      <c r="Y45" s="204"/>
      <c r="Z45" s="204"/>
      <c r="AA45" s="204"/>
      <c r="AB45" s="154"/>
      <c r="AC45" s="154"/>
    </row>
    <row r="46" spans="1:29" s="14" customFormat="1" ht="34.5" customHeight="1" x14ac:dyDescent="0.3">
      <c r="A46" s="156"/>
      <c r="B46" s="111"/>
      <c r="C46" s="109" t="s">
        <v>36</v>
      </c>
      <c r="D46" s="107"/>
      <c r="E46" s="107"/>
      <c r="F46" s="110"/>
      <c r="G46" s="108"/>
      <c r="H46" s="113"/>
      <c r="I46" s="113"/>
      <c r="J46" s="113"/>
      <c r="K46" s="113"/>
      <c r="L46" s="113"/>
      <c r="M46" s="113"/>
      <c r="N46" s="155">
        <f t="shared" si="3"/>
        <v>0</v>
      </c>
      <c r="O46" s="140"/>
      <c r="P46" s="15"/>
      <c r="Q46" s="31"/>
      <c r="R46" s="18"/>
      <c r="S46" s="18"/>
      <c r="T46" s="18"/>
      <c r="X46" s="203"/>
      <c r="Y46" s="203"/>
      <c r="Z46" s="203"/>
      <c r="AA46" s="203"/>
      <c r="AB46" s="154"/>
      <c r="AC46" s="154"/>
    </row>
    <row r="47" spans="1:29" s="14" customFormat="1" ht="39.75" customHeight="1" x14ac:dyDescent="0.3">
      <c r="A47" s="156"/>
      <c r="B47" s="111"/>
      <c r="C47" s="109" t="s">
        <v>37</v>
      </c>
      <c r="D47" s="107"/>
      <c r="E47" s="107"/>
      <c r="F47" s="110"/>
      <c r="G47" s="108"/>
      <c r="H47" s="113"/>
      <c r="I47" s="113"/>
      <c r="J47" s="113"/>
      <c r="K47" s="113"/>
      <c r="L47" s="113"/>
      <c r="M47" s="113"/>
      <c r="N47" s="155">
        <f t="shared" si="3"/>
        <v>0</v>
      </c>
      <c r="O47" s="140"/>
      <c r="P47" s="15"/>
      <c r="Q47" s="31"/>
      <c r="R47" s="18"/>
      <c r="S47" s="18"/>
      <c r="T47" s="18"/>
      <c r="X47" s="203"/>
      <c r="Y47" s="203"/>
      <c r="Z47" s="203"/>
      <c r="AA47" s="203"/>
      <c r="AB47" s="154"/>
      <c r="AC47" s="154"/>
    </row>
    <row r="48" spans="1:29" s="14" customFormat="1" x14ac:dyDescent="0.3">
      <c r="A48" s="156"/>
      <c r="B48" s="106"/>
      <c r="C48" s="109" t="s">
        <v>38</v>
      </c>
      <c r="D48" s="113"/>
      <c r="E48" s="113"/>
      <c r="F48" s="114"/>
      <c r="G48" s="108">
        <v>0</v>
      </c>
      <c r="H48" s="113">
        <f t="shared" ref="H48:M48" si="33">H64+H79+H94+H124+H139</f>
        <v>33537.620000000003</v>
      </c>
      <c r="I48" s="113">
        <f t="shared" si="33"/>
        <v>35252.509999999995</v>
      </c>
      <c r="J48" s="113">
        <f t="shared" si="33"/>
        <v>35252.509999999995</v>
      </c>
      <c r="K48" s="113">
        <f t="shared" si="33"/>
        <v>35252.509999999995</v>
      </c>
      <c r="L48" s="113">
        <f t="shared" si="33"/>
        <v>35252.509999999995</v>
      </c>
      <c r="M48" s="113">
        <f t="shared" si="33"/>
        <v>35252.509999999995</v>
      </c>
      <c r="N48" s="155">
        <f>SUM(H48:M48)</f>
        <v>209800.16999999998</v>
      </c>
      <c r="O48" s="140"/>
      <c r="P48" s="15"/>
      <c r="Q48" s="31"/>
      <c r="R48" s="18"/>
      <c r="S48" s="18"/>
      <c r="T48" s="18"/>
      <c r="X48" s="203"/>
      <c r="Y48" s="203"/>
      <c r="Z48" s="203"/>
      <c r="AA48" s="203"/>
      <c r="AB48" s="154"/>
      <c r="AC48" s="154"/>
    </row>
    <row r="49" spans="1:29" s="14" customFormat="1" x14ac:dyDescent="0.3">
      <c r="A49" s="156"/>
      <c r="B49" s="136" t="s">
        <v>25</v>
      </c>
      <c r="C49" s="109"/>
      <c r="D49" s="107"/>
      <c r="E49" s="107"/>
      <c r="F49" s="110"/>
      <c r="G49" s="108">
        <v>0</v>
      </c>
      <c r="H49" s="113"/>
      <c r="I49" s="113"/>
      <c r="J49" s="113"/>
      <c r="K49" s="113"/>
      <c r="L49" s="113"/>
      <c r="M49" s="116"/>
      <c r="N49" s="155"/>
      <c r="O49" s="140"/>
      <c r="P49" s="15"/>
      <c r="Q49" s="31"/>
      <c r="R49" s="18"/>
      <c r="S49" s="18"/>
      <c r="T49" s="18"/>
      <c r="X49" s="203"/>
      <c r="Y49" s="203"/>
      <c r="Z49" s="203"/>
      <c r="AA49" s="203"/>
      <c r="AB49" s="154"/>
      <c r="AC49" s="154"/>
    </row>
    <row r="50" spans="1:29" s="64" customFormat="1" ht="60.75" customHeight="1" x14ac:dyDescent="0.3">
      <c r="A50" s="156" t="s">
        <v>48</v>
      </c>
      <c r="B50" s="117" t="s">
        <v>27</v>
      </c>
      <c r="C50" s="154"/>
      <c r="D50" s="107" t="e">
        <v>#REF!</v>
      </c>
      <c r="E50" s="107" t="e">
        <v>#REF!</v>
      </c>
      <c r="F50" s="107" t="e">
        <v>#REF!</v>
      </c>
      <c r="G50" s="108" t="e">
        <v>#REF!</v>
      </c>
      <c r="H50" s="107">
        <f t="shared" ref="H50:M50" si="34">H51+H64</f>
        <v>496961.07</v>
      </c>
      <c r="I50" s="107">
        <f t="shared" si="34"/>
        <v>521892.66000000003</v>
      </c>
      <c r="J50" s="107">
        <f t="shared" si="34"/>
        <v>530598.19999999995</v>
      </c>
      <c r="K50" s="107">
        <f t="shared" si="34"/>
        <v>257377.36000000002</v>
      </c>
      <c r="L50" s="107">
        <f t="shared" si="34"/>
        <v>257377.36000000002</v>
      </c>
      <c r="M50" s="107">
        <f t="shared" si="34"/>
        <v>257377.36000000002</v>
      </c>
      <c r="N50" s="155">
        <f t="shared" si="3"/>
        <v>2321584.0100000002</v>
      </c>
      <c r="O50" s="143"/>
      <c r="P50" s="50"/>
      <c r="Q50" s="62"/>
      <c r="R50" s="63"/>
      <c r="S50" s="63"/>
      <c r="T50" s="63"/>
      <c r="X50" s="208"/>
      <c r="Y50" s="208"/>
      <c r="Z50" s="208"/>
      <c r="AA50" s="208"/>
      <c r="AB50" s="180"/>
      <c r="AC50" s="180"/>
    </row>
    <row r="51" spans="1:29" s="53" customFormat="1" ht="30.75" customHeight="1" x14ac:dyDescent="0.3">
      <c r="A51" s="158"/>
      <c r="B51" s="111"/>
      <c r="C51" s="109" t="s">
        <v>24</v>
      </c>
      <c r="D51" s="113"/>
      <c r="E51" s="113"/>
      <c r="F51" s="114"/>
      <c r="G51" s="108"/>
      <c r="H51" s="113">
        <f t="shared" ref="H51:M51" si="35">H52+H55+H59</f>
        <v>494749.26</v>
      </c>
      <c r="I51" s="113">
        <f t="shared" si="35"/>
        <v>519190.52</v>
      </c>
      <c r="J51" s="113">
        <f t="shared" si="35"/>
        <v>527896.05999999994</v>
      </c>
      <c r="K51" s="113">
        <f t="shared" si="35"/>
        <v>254675.22</v>
      </c>
      <c r="L51" s="113">
        <f t="shared" si="35"/>
        <v>254675.22</v>
      </c>
      <c r="M51" s="113">
        <f t="shared" si="35"/>
        <v>254675.22</v>
      </c>
      <c r="N51" s="155">
        <f t="shared" si="3"/>
        <v>2305861.5</v>
      </c>
      <c r="O51" s="143"/>
      <c r="P51" s="50"/>
      <c r="Q51" s="51"/>
      <c r="R51" s="52"/>
      <c r="S51" s="52"/>
      <c r="T51" s="52"/>
      <c r="X51" s="209"/>
      <c r="Y51" s="209"/>
      <c r="Z51" s="209"/>
      <c r="AA51" s="209"/>
      <c r="AB51" s="181"/>
      <c r="AC51" s="181"/>
    </row>
    <row r="52" spans="1:29" s="53" customFormat="1" ht="44.25" customHeight="1" x14ac:dyDescent="0.3">
      <c r="A52" s="158"/>
      <c r="B52" s="111"/>
      <c r="C52" s="109" t="s">
        <v>75</v>
      </c>
      <c r="D52" s="113"/>
      <c r="E52" s="113"/>
      <c r="F52" s="114"/>
      <c r="G52" s="108">
        <v>0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55">
        <f t="shared" si="3"/>
        <v>0</v>
      </c>
      <c r="O52" s="143"/>
      <c r="P52" s="50"/>
      <c r="Q52" s="51"/>
      <c r="R52" s="52"/>
      <c r="S52" s="52"/>
      <c r="T52" s="52"/>
      <c r="X52" s="209"/>
      <c r="Y52" s="209"/>
      <c r="Z52" s="209"/>
      <c r="AA52" s="209"/>
      <c r="AB52" s="181"/>
      <c r="AC52" s="181"/>
    </row>
    <row r="53" spans="1:29" s="53" customFormat="1" ht="43.5" customHeight="1" x14ac:dyDescent="0.3">
      <c r="A53" s="158"/>
      <c r="B53" s="111"/>
      <c r="C53" s="109" t="s">
        <v>19</v>
      </c>
      <c r="D53" s="113" t="e">
        <v>#REF!</v>
      </c>
      <c r="E53" s="113" t="e">
        <v>#REF!</v>
      </c>
      <c r="F53" s="114" t="e">
        <v>#REF!</v>
      </c>
      <c r="G53" s="108" t="e">
        <v>#REF!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8">
        <v>0</v>
      </c>
      <c r="N53" s="155">
        <f t="shared" si="3"/>
        <v>0</v>
      </c>
      <c r="O53" s="143"/>
      <c r="P53" s="50"/>
      <c r="Q53" s="51"/>
      <c r="R53" s="52"/>
      <c r="S53" s="52"/>
      <c r="T53" s="52"/>
      <c r="X53" s="209"/>
      <c r="Y53" s="209"/>
      <c r="Z53" s="209"/>
      <c r="AA53" s="209"/>
      <c r="AB53" s="181"/>
      <c r="AC53" s="181"/>
    </row>
    <row r="54" spans="1:29" s="53" customFormat="1" ht="27" customHeight="1" x14ac:dyDescent="0.3">
      <c r="A54" s="158"/>
      <c r="B54" s="111"/>
      <c r="C54" s="109" t="s">
        <v>41</v>
      </c>
      <c r="D54" s="113" t="e">
        <v>#REF!</v>
      </c>
      <c r="E54" s="113" t="e">
        <v>#REF!</v>
      </c>
      <c r="F54" s="114" t="e">
        <v>#REF!</v>
      </c>
      <c r="G54" s="108" t="e">
        <v>#REF!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8">
        <v>0</v>
      </c>
      <c r="N54" s="155">
        <f t="shared" si="3"/>
        <v>0</v>
      </c>
      <c r="O54" s="143"/>
      <c r="P54" s="50"/>
      <c r="Q54" s="51"/>
      <c r="R54" s="52"/>
      <c r="S54" s="52"/>
      <c r="T54" s="52"/>
      <c r="X54" s="209"/>
      <c r="Y54" s="209"/>
      <c r="Z54" s="209"/>
      <c r="AA54" s="209"/>
      <c r="AB54" s="181"/>
      <c r="AC54" s="181"/>
    </row>
    <row r="55" spans="1:29" s="53" customFormat="1" ht="43.5" customHeight="1" x14ac:dyDescent="0.3">
      <c r="A55" s="158"/>
      <c r="B55" s="111"/>
      <c r="C55" s="109" t="s">
        <v>76</v>
      </c>
      <c r="D55" s="113"/>
      <c r="E55" s="113"/>
      <c r="F55" s="114"/>
      <c r="G55" s="108">
        <v>0</v>
      </c>
      <c r="H55" s="113">
        <f>H56+H57+H58</f>
        <v>237088</v>
      </c>
      <c r="I55" s="113">
        <f t="shared" ref="I55:M55" si="36">I56+I57+I58</f>
        <v>250481.34</v>
      </c>
      <c r="J55" s="113">
        <f t="shared" si="36"/>
        <v>255134.59</v>
      </c>
      <c r="K55" s="113">
        <f t="shared" si="36"/>
        <v>0</v>
      </c>
      <c r="L55" s="113">
        <f t="shared" si="36"/>
        <v>0</v>
      </c>
      <c r="M55" s="113">
        <f t="shared" si="36"/>
        <v>0</v>
      </c>
      <c r="N55" s="155">
        <f t="shared" si="3"/>
        <v>742703.92999999993</v>
      </c>
      <c r="O55" s="143"/>
      <c r="P55" s="50"/>
      <c r="Q55" s="51"/>
      <c r="R55" s="52"/>
      <c r="S55" s="52"/>
      <c r="T55" s="52"/>
      <c r="X55" s="209"/>
      <c r="Y55" s="209"/>
      <c r="Z55" s="209"/>
      <c r="AA55" s="209"/>
      <c r="AB55" s="181"/>
      <c r="AC55" s="181"/>
    </row>
    <row r="56" spans="1:29" s="53" customFormat="1" ht="42.75" customHeight="1" x14ac:dyDescent="0.3">
      <c r="A56" s="158"/>
      <c r="B56" s="111"/>
      <c r="C56" s="109" t="s">
        <v>19</v>
      </c>
      <c r="D56" s="113" t="e">
        <v>#REF!</v>
      </c>
      <c r="E56" s="113" t="e">
        <v>#REF!</v>
      </c>
      <c r="F56" s="113" t="e">
        <v>#REF!</v>
      </c>
      <c r="G56" s="113" t="e">
        <v>#REF!</v>
      </c>
      <c r="H56" s="113">
        <v>237088</v>
      </c>
      <c r="I56" s="113">
        <v>250481.34</v>
      </c>
      <c r="J56" s="113">
        <v>255134.59</v>
      </c>
      <c r="K56" s="113">
        <v>0</v>
      </c>
      <c r="L56" s="113">
        <v>0</v>
      </c>
      <c r="M56" s="113">
        <v>0</v>
      </c>
      <c r="N56" s="155">
        <f t="shared" si="3"/>
        <v>742703.92999999993</v>
      </c>
      <c r="O56" s="143"/>
      <c r="P56" s="50"/>
      <c r="Q56" s="51"/>
      <c r="R56" s="52"/>
      <c r="S56" s="52"/>
      <c r="T56" s="52"/>
      <c r="X56" s="209"/>
      <c r="Y56" s="209"/>
      <c r="Z56" s="209"/>
      <c r="AA56" s="209"/>
      <c r="AB56" s="181"/>
      <c r="AC56" s="181"/>
    </row>
    <row r="57" spans="1:29" s="53" customFormat="1" ht="59.25" customHeight="1" x14ac:dyDescent="0.3">
      <c r="A57" s="158"/>
      <c r="B57" s="111"/>
      <c r="C57" s="109" t="s">
        <v>78</v>
      </c>
      <c r="D57" s="113"/>
      <c r="E57" s="113"/>
      <c r="F57" s="114"/>
      <c r="G57" s="108">
        <v>0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8">
        <v>0</v>
      </c>
      <c r="N57" s="155">
        <f t="shared" si="3"/>
        <v>0</v>
      </c>
      <c r="O57" s="143"/>
      <c r="P57" s="50"/>
      <c r="Q57" s="51"/>
      <c r="R57" s="52"/>
      <c r="S57" s="52"/>
      <c r="T57" s="52"/>
      <c r="X57" s="209"/>
      <c r="Y57" s="209"/>
      <c r="Z57" s="209"/>
      <c r="AA57" s="209"/>
      <c r="AB57" s="181"/>
      <c r="AC57" s="181"/>
    </row>
    <row r="58" spans="1:29" s="53" customFormat="1" ht="59.25" customHeight="1" x14ac:dyDescent="0.3">
      <c r="A58" s="158"/>
      <c r="B58" s="111"/>
      <c r="C58" s="109" t="s">
        <v>67</v>
      </c>
      <c r="D58" s="113"/>
      <c r="E58" s="113"/>
      <c r="F58" s="114"/>
      <c r="G58" s="108"/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8">
        <v>0</v>
      </c>
      <c r="N58" s="155">
        <f t="shared" si="3"/>
        <v>0</v>
      </c>
      <c r="O58" s="143"/>
      <c r="P58" s="50"/>
      <c r="Q58" s="51"/>
      <c r="R58" s="52"/>
      <c r="S58" s="52"/>
      <c r="T58" s="52"/>
      <c r="X58" s="209"/>
      <c r="Y58" s="209"/>
      <c r="Z58" s="209"/>
      <c r="AA58" s="209"/>
      <c r="AB58" s="181"/>
      <c r="AC58" s="181"/>
    </row>
    <row r="59" spans="1:29" s="53" customFormat="1" ht="44.25" customHeight="1" x14ac:dyDescent="0.3">
      <c r="A59" s="158"/>
      <c r="B59" s="111"/>
      <c r="C59" s="109" t="s">
        <v>77</v>
      </c>
      <c r="D59" s="113"/>
      <c r="E59" s="113"/>
      <c r="F59" s="114"/>
      <c r="G59" s="108">
        <v>0</v>
      </c>
      <c r="H59" s="113">
        <f>H60+H61</f>
        <v>257661.26</v>
      </c>
      <c r="I59" s="113">
        <f>I60</f>
        <v>268709.18</v>
      </c>
      <c r="J59" s="113">
        <f>J60</f>
        <v>272761.46999999997</v>
      </c>
      <c r="K59" s="113">
        <f>K60</f>
        <v>254675.22</v>
      </c>
      <c r="L59" s="113">
        <f>L60</f>
        <v>254675.22</v>
      </c>
      <c r="M59" s="113">
        <f>M60</f>
        <v>254675.22</v>
      </c>
      <c r="N59" s="155">
        <f t="shared" si="3"/>
        <v>1563157.5699999998</v>
      </c>
      <c r="O59" s="143"/>
      <c r="P59" s="50"/>
      <c r="Q59" s="51"/>
      <c r="R59" s="52"/>
      <c r="S59" s="52"/>
      <c r="T59" s="52"/>
      <c r="X59" s="209"/>
      <c r="Y59" s="209"/>
      <c r="Z59" s="209"/>
      <c r="AA59" s="209"/>
      <c r="AB59" s="181"/>
      <c r="AC59" s="181"/>
    </row>
    <row r="60" spans="1:29" s="53" customFormat="1" ht="43.5" customHeight="1" x14ac:dyDescent="0.3">
      <c r="A60" s="158"/>
      <c r="B60" s="111"/>
      <c r="C60" s="109" t="s">
        <v>19</v>
      </c>
      <c r="D60" s="113">
        <v>9061970</v>
      </c>
      <c r="E60" s="113">
        <v>6538880</v>
      </c>
      <c r="F60" s="114">
        <v>6538880</v>
      </c>
      <c r="G60" s="108">
        <v>22139730</v>
      </c>
      <c r="H60" s="113">
        <v>257661.26</v>
      </c>
      <c r="I60" s="113">
        <v>268709.18</v>
      </c>
      <c r="J60" s="113">
        <v>272761.46999999997</v>
      </c>
      <c r="K60" s="113">
        <v>254675.22</v>
      </c>
      <c r="L60" s="113">
        <v>254675.22</v>
      </c>
      <c r="M60" s="113">
        <v>254675.22</v>
      </c>
      <c r="N60" s="155">
        <f t="shared" si="3"/>
        <v>1563157.5699999998</v>
      </c>
      <c r="O60" s="143"/>
      <c r="P60" s="50"/>
      <c r="Q60" s="51"/>
      <c r="R60" s="52"/>
      <c r="S60" s="52"/>
      <c r="T60" s="52"/>
      <c r="X60" s="209"/>
      <c r="Y60" s="209"/>
      <c r="Z60" s="209"/>
      <c r="AA60" s="209"/>
      <c r="AB60" s="181"/>
      <c r="AC60" s="181"/>
    </row>
    <row r="61" spans="1:29" s="53" customFormat="1" ht="40.5" customHeight="1" x14ac:dyDescent="0.3">
      <c r="A61" s="158"/>
      <c r="B61" s="111"/>
      <c r="C61" s="109" t="s">
        <v>53</v>
      </c>
      <c r="D61" s="113"/>
      <c r="E61" s="113"/>
      <c r="F61" s="114"/>
      <c r="G61" s="108"/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8">
        <v>0</v>
      </c>
      <c r="N61" s="155">
        <f t="shared" si="3"/>
        <v>0</v>
      </c>
      <c r="O61" s="143"/>
      <c r="P61" s="50"/>
      <c r="Q61" s="51"/>
      <c r="R61" s="52"/>
      <c r="S61" s="52"/>
      <c r="T61" s="52"/>
      <c r="X61" s="209"/>
      <c r="Y61" s="209"/>
      <c r="Z61" s="209"/>
      <c r="AA61" s="209"/>
      <c r="AB61" s="181"/>
      <c r="AC61" s="181"/>
    </row>
    <row r="62" spans="1:29" s="53" customFormat="1" ht="60" customHeight="1" x14ac:dyDescent="0.3">
      <c r="A62" s="158"/>
      <c r="B62" s="111"/>
      <c r="C62" s="109" t="s">
        <v>79</v>
      </c>
      <c r="D62" s="113"/>
      <c r="E62" s="113"/>
      <c r="F62" s="114"/>
      <c r="G62" s="108"/>
      <c r="H62" s="113"/>
      <c r="I62" s="113"/>
      <c r="J62" s="113"/>
      <c r="K62" s="113"/>
      <c r="L62" s="113"/>
      <c r="M62" s="118"/>
      <c r="N62" s="155">
        <f t="shared" si="3"/>
        <v>0</v>
      </c>
      <c r="O62" s="143"/>
      <c r="P62" s="50"/>
      <c r="Q62" s="51"/>
      <c r="R62" s="52"/>
      <c r="S62" s="52"/>
      <c r="T62" s="52"/>
      <c r="X62" s="209"/>
      <c r="Y62" s="209"/>
      <c r="Z62" s="209"/>
      <c r="AA62" s="209"/>
      <c r="AB62" s="181"/>
      <c r="AC62" s="181"/>
    </row>
    <row r="63" spans="1:29" s="53" customFormat="1" ht="36" customHeight="1" x14ac:dyDescent="0.3">
      <c r="A63" s="158"/>
      <c r="B63" s="111"/>
      <c r="C63" s="109" t="s">
        <v>37</v>
      </c>
      <c r="D63" s="113"/>
      <c r="E63" s="113"/>
      <c r="F63" s="114"/>
      <c r="G63" s="108"/>
      <c r="H63" s="113"/>
      <c r="I63" s="113"/>
      <c r="J63" s="113"/>
      <c r="K63" s="113"/>
      <c r="L63" s="113"/>
      <c r="M63" s="118"/>
      <c r="N63" s="155">
        <f t="shared" si="3"/>
        <v>0</v>
      </c>
      <c r="O63" s="143"/>
      <c r="P63" s="50"/>
      <c r="Q63" s="51"/>
      <c r="R63" s="52"/>
      <c r="S63" s="52"/>
      <c r="T63" s="52"/>
      <c r="X63" s="209"/>
      <c r="Y63" s="209"/>
      <c r="Z63" s="209"/>
      <c r="AA63" s="209"/>
      <c r="AB63" s="181"/>
      <c r="AC63" s="181"/>
    </row>
    <row r="64" spans="1:29" s="53" customFormat="1" ht="21.75" customHeight="1" x14ac:dyDescent="0.3">
      <c r="A64" s="158"/>
      <c r="B64" s="111"/>
      <c r="C64" s="109" t="s">
        <v>38</v>
      </c>
      <c r="D64" s="113"/>
      <c r="E64" s="113"/>
      <c r="F64" s="114"/>
      <c r="G64" s="108"/>
      <c r="H64" s="113">
        <v>2211.81</v>
      </c>
      <c r="I64" s="113">
        <v>2702.14</v>
      </c>
      <c r="J64" s="113">
        <v>2702.14</v>
      </c>
      <c r="K64" s="113">
        <v>2702.14</v>
      </c>
      <c r="L64" s="113">
        <v>2702.14</v>
      </c>
      <c r="M64" s="113">
        <v>2702.14</v>
      </c>
      <c r="N64" s="155">
        <f>SUM(H64:M64)</f>
        <v>15722.509999999998</v>
      </c>
      <c r="O64" s="143"/>
      <c r="P64" s="50"/>
      <c r="Q64" s="51"/>
      <c r="R64" s="52"/>
      <c r="S64" s="52"/>
      <c r="T64" s="52"/>
      <c r="X64" s="209"/>
      <c r="Y64" s="209"/>
      <c r="Z64" s="209"/>
      <c r="AA64" s="209"/>
      <c r="AB64" s="181"/>
      <c r="AC64" s="181"/>
    </row>
    <row r="65" spans="1:29" s="64" customFormat="1" ht="60" customHeight="1" x14ac:dyDescent="0.3">
      <c r="A65" s="156" t="s">
        <v>49</v>
      </c>
      <c r="B65" s="117" t="s">
        <v>28</v>
      </c>
      <c r="C65" s="154"/>
      <c r="D65" s="107" t="e">
        <v>#REF!</v>
      </c>
      <c r="E65" s="107" t="e">
        <v>#REF!</v>
      </c>
      <c r="F65" s="107" t="e">
        <v>#REF!</v>
      </c>
      <c r="G65" s="108" t="e">
        <v>#REF!</v>
      </c>
      <c r="H65" s="107">
        <f t="shared" ref="H65:M65" si="37">H66+H79</f>
        <v>694382.38000000012</v>
      </c>
      <c r="I65" s="107">
        <f t="shared" si="37"/>
        <v>689270.74</v>
      </c>
      <c r="J65" s="107">
        <f t="shared" si="37"/>
        <v>694810.89</v>
      </c>
      <c r="K65" s="107">
        <f t="shared" si="37"/>
        <v>245979.78999999998</v>
      </c>
      <c r="L65" s="107">
        <f t="shared" si="37"/>
        <v>246490.78999999998</v>
      </c>
      <c r="M65" s="107">
        <f t="shared" si="37"/>
        <v>247001.78999999998</v>
      </c>
      <c r="N65" s="155">
        <f t="shared" si="3"/>
        <v>2817936.3800000004</v>
      </c>
      <c r="O65" s="143"/>
      <c r="P65" s="50"/>
      <c r="Q65" s="62"/>
      <c r="R65" s="63"/>
      <c r="S65" s="63"/>
      <c r="T65" s="63"/>
      <c r="X65" s="208"/>
      <c r="Y65" s="208"/>
      <c r="Z65" s="208"/>
      <c r="AA65" s="208"/>
      <c r="AB65" s="180"/>
      <c r="AC65" s="180"/>
    </row>
    <row r="66" spans="1:29" s="53" customFormat="1" ht="27.75" customHeight="1" x14ac:dyDescent="0.3">
      <c r="A66" s="158"/>
      <c r="B66" s="111"/>
      <c r="C66" s="109" t="s">
        <v>24</v>
      </c>
      <c r="D66" s="113"/>
      <c r="E66" s="113"/>
      <c r="F66" s="114"/>
      <c r="G66" s="108"/>
      <c r="H66" s="113">
        <f>H67+H70+H74</f>
        <v>690525.57000000007</v>
      </c>
      <c r="I66" s="113">
        <f t="shared" ref="I66:M66" si="38">I67+I70+I74</f>
        <v>684958.28</v>
      </c>
      <c r="J66" s="113">
        <f t="shared" si="38"/>
        <v>690498.43</v>
      </c>
      <c r="K66" s="113">
        <f t="shared" si="38"/>
        <v>241667.33</v>
      </c>
      <c r="L66" s="113">
        <f t="shared" si="38"/>
        <v>242178.33</v>
      </c>
      <c r="M66" s="113">
        <f t="shared" si="38"/>
        <v>242689.33</v>
      </c>
      <c r="N66" s="155">
        <f t="shared" ref="N66:N94" si="39">SUM(H66:M66)</f>
        <v>2792517.2700000005</v>
      </c>
      <c r="O66" s="143"/>
      <c r="P66" s="50"/>
      <c r="Q66" s="51"/>
      <c r="R66" s="52"/>
      <c r="S66" s="52"/>
      <c r="T66" s="52"/>
      <c r="X66" s="209"/>
      <c r="Y66" s="209"/>
      <c r="Z66" s="209"/>
      <c r="AA66" s="209"/>
      <c r="AB66" s="181"/>
      <c r="AC66" s="181"/>
    </row>
    <row r="67" spans="1:29" s="53" customFormat="1" ht="39.75" customHeight="1" x14ac:dyDescent="0.3">
      <c r="A67" s="158"/>
      <c r="B67" s="111"/>
      <c r="C67" s="109" t="s">
        <v>71</v>
      </c>
      <c r="D67" s="113"/>
      <c r="E67" s="113"/>
      <c r="F67" s="114"/>
      <c r="G67" s="108">
        <v>0</v>
      </c>
      <c r="H67" s="113">
        <f>H68</f>
        <v>0</v>
      </c>
      <c r="I67" s="113">
        <f t="shared" ref="I67:M67" si="40">I68</f>
        <v>0</v>
      </c>
      <c r="J67" s="113">
        <f t="shared" si="40"/>
        <v>0</v>
      </c>
      <c r="K67" s="113">
        <f t="shared" si="40"/>
        <v>0</v>
      </c>
      <c r="L67" s="113">
        <f t="shared" si="40"/>
        <v>0</v>
      </c>
      <c r="M67" s="113">
        <f t="shared" si="40"/>
        <v>0</v>
      </c>
      <c r="N67" s="155">
        <f t="shared" si="39"/>
        <v>0</v>
      </c>
      <c r="O67" s="143"/>
      <c r="P67" s="54"/>
      <c r="Q67" s="51"/>
      <c r="R67" s="52"/>
      <c r="S67" s="52"/>
      <c r="T67" s="52"/>
      <c r="X67" s="209"/>
      <c r="Y67" s="209"/>
      <c r="Z67" s="209"/>
      <c r="AA67" s="209"/>
      <c r="AB67" s="181"/>
      <c r="AC67" s="181"/>
    </row>
    <row r="68" spans="1:29" s="53" customFormat="1" ht="39.75" customHeight="1" x14ac:dyDescent="0.3">
      <c r="A68" s="158"/>
      <c r="B68" s="111"/>
      <c r="C68" s="109" t="s">
        <v>19</v>
      </c>
      <c r="D68" s="113"/>
      <c r="E68" s="113"/>
      <c r="F68" s="114"/>
      <c r="G68" s="108">
        <v>0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4">
        <v>0</v>
      </c>
      <c r="N68" s="155">
        <f t="shared" si="39"/>
        <v>0</v>
      </c>
      <c r="O68" s="143"/>
      <c r="P68" s="50"/>
      <c r="Q68" s="51"/>
      <c r="R68" s="52"/>
      <c r="S68" s="52"/>
      <c r="T68" s="52"/>
      <c r="X68" s="209"/>
      <c r="Y68" s="209"/>
      <c r="Z68" s="209"/>
      <c r="AA68" s="209"/>
      <c r="AB68" s="181"/>
      <c r="AC68" s="181"/>
    </row>
    <row r="69" spans="1:29" s="53" customFormat="1" ht="28.5" customHeight="1" x14ac:dyDescent="0.3">
      <c r="A69" s="158"/>
      <c r="B69" s="111"/>
      <c r="C69" s="109" t="s">
        <v>40</v>
      </c>
      <c r="D69" s="113" t="e">
        <v>#REF!</v>
      </c>
      <c r="E69" s="113" t="e">
        <v>#REF!</v>
      </c>
      <c r="F69" s="114" t="e">
        <v>#REF!</v>
      </c>
      <c r="G69" s="108" t="e">
        <v>#REF!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4">
        <v>0</v>
      </c>
      <c r="N69" s="155">
        <f t="shared" si="39"/>
        <v>0</v>
      </c>
      <c r="O69" s="143"/>
      <c r="P69" s="50"/>
      <c r="Q69" s="51"/>
      <c r="R69" s="52"/>
      <c r="S69" s="52"/>
      <c r="T69" s="52"/>
      <c r="X69" s="209"/>
      <c r="Y69" s="209"/>
      <c r="Z69" s="209"/>
      <c r="AA69" s="209"/>
      <c r="AB69" s="181"/>
      <c r="AC69" s="181"/>
    </row>
    <row r="70" spans="1:29" s="53" customFormat="1" ht="42" customHeight="1" x14ac:dyDescent="0.3">
      <c r="A70" s="158"/>
      <c r="B70" s="111"/>
      <c r="C70" s="109" t="s">
        <v>80</v>
      </c>
      <c r="D70" s="113"/>
      <c r="E70" s="113"/>
      <c r="F70" s="114"/>
      <c r="G70" s="108">
        <v>0</v>
      </c>
      <c r="H70" s="113">
        <f>H71+H72+H73</f>
        <v>457306.08</v>
      </c>
      <c r="I70" s="113">
        <f t="shared" ref="I70:M70" si="41">I71+I72+I73</f>
        <v>462168.26</v>
      </c>
      <c r="J70" s="113">
        <f t="shared" si="41"/>
        <v>466341.01</v>
      </c>
      <c r="K70" s="113">
        <f t="shared" si="41"/>
        <v>0</v>
      </c>
      <c r="L70" s="113">
        <f t="shared" si="41"/>
        <v>0</v>
      </c>
      <c r="M70" s="113">
        <f t="shared" si="41"/>
        <v>0</v>
      </c>
      <c r="N70" s="155">
        <f t="shared" si="39"/>
        <v>1385815.35</v>
      </c>
      <c r="O70" s="143"/>
      <c r="P70" s="50"/>
      <c r="Q70" s="51"/>
      <c r="R70" s="52"/>
      <c r="S70" s="52"/>
      <c r="T70" s="52"/>
      <c r="X70" s="209"/>
      <c r="Y70" s="209"/>
      <c r="Z70" s="209"/>
      <c r="AA70" s="209"/>
      <c r="AB70" s="181"/>
      <c r="AC70" s="181"/>
    </row>
    <row r="71" spans="1:29" s="53" customFormat="1" ht="41.25" customHeight="1" x14ac:dyDescent="0.3">
      <c r="A71" s="158"/>
      <c r="B71" s="111"/>
      <c r="C71" s="109" t="s">
        <v>19</v>
      </c>
      <c r="D71" s="113" t="e">
        <v>#REF!</v>
      </c>
      <c r="E71" s="113" t="e">
        <v>#REF!</v>
      </c>
      <c r="F71" s="113" t="e">
        <v>#REF!</v>
      </c>
      <c r="G71" s="108" t="e">
        <v>#REF!</v>
      </c>
      <c r="H71" s="113">
        <v>457306.08</v>
      </c>
      <c r="I71" s="113">
        <v>462168.26</v>
      </c>
      <c r="J71" s="113">
        <v>466341.01</v>
      </c>
      <c r="K71" s="113">
        <v>0</v>
      </c>
      <c r="L71" s="113">
        <v>0</v>
      </c>
      <c r="M71" s="113">
        <v>0</v>
      </c>
      <c r="N71" s="155">
        <f t="shared" si="39"/>
        <v>1385815.35</v>
      </c>
      <c r="O71" s="143"/>
      <c r="P71" s="50"/>
      <c r="Q71" s="51"/>
      <c r="R71" s="52"/>
      <c r="S71" s="52"/>
      <c r="T71" s="52"/>
      <c r="X71" s="209"/>
      <c r="Y71" s="209"/>
      <c r="Z71" s="209"/>
      <c r="AA71" s="209"/>
      <c r="AB71" s="181"/>
      <c r="AC71" s="181"/>
    </row>
    <row r="72" spans="1:29" s="53" customFormat="1" ht="54" customHeight="1" x14ac:dyDescent="0.3">
      <c r="A72" s="158"/>
      <c r="B72" s="111"/>
      <c r="C72" s="109" t="s">
        <v>68</v>
      </c>
      <c r="D72" s="113"/>
      <c r="E72" s="113"/>
      <c r="F72" s="114"/>
      <c r="G72" s="108">
        <v>0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4">
        <v>0</v>
      </c>
      <c r="N72" s="155">
        <f t="shared" si="39"/>
        <v>0</v>
      </c>
      <c r="O72" s="143"/>
      <c r="P72" s="50"/>
      <c r="Q72" s="51"/>
      <c r="R72" s="52"/>
      <c r="S72" s="52"/>
      <c r="T72" s="52"/>
      <c r="X72" s="209"/>
      <c r="Y72" s="209"/>
      <c r="Z72" s="209"/>
      <c r="AA72" s="209"/>
      <c r="AB72" s="181"/>
      <c r="AC72" s="181"/>
    </row>
    <row r="73" spans="1:29" s="53" customFormat="1" ht="54" customHeight="1" x14ac:dyDescent="0.3">
      <c r="A73" s="158"/>
      <c r="B73" s="111"/>
      <c r="C73" s="109" t="s">
        <v>67</v>
      </c>
      <c r="D73" s="113"/>
      <c r="E73" s="113"/>
      <c r="F73" s="114"/>
      <c r="G73" s="108"/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4">
        <v>0</v>
      </c>
      <c r="N73" s="155">
        <f t="shared" si="39"/>
        <v>0</v>
      </c>
      <c r="O73" s="143"/>
      <c r="P73" s="50"/>
      <c r="Q73" s="51"/>
      <c r="R73" s="52"/>
      <c r="S73" s="52"/>
      <c r="T73" s="52"/>
      <c r="X73" s="209"/>
      <c r="Y73" s="209"/>
      <c r="Z73" s="209"/>
      <c r="AA73" s="209"/>
      <c r="AB73" s="181"/>
      <c r="AC73" s="181"/>
    </row>
    <row r="74" spans="1:29" s="53" customFormat="1" ht="39.75" customHeight="1" x14ac:dyDescent="0.3">
      <c r="A74" s="158"/>
      <c r="B74" s="111"/>
      <c r="C74" s="109" t="s">
        <v>81</v>
      </c>
      <c r="D74" s="113"/>
      <c r="E74" s="113"/>
      <c r="F74" s="114"/>
      <c r="G74" s="108">
        <v>0</v>
      </c>
      <c r="H74" s="113">
        <f>H75+H76</f>
        <v>233219.49</v>
      </c>
      <c r="I74" s="113">
        <f>I75+I76</f>
        <v>222790.02</v>
      </c>
      <c r="J74" s="113">
        <f>J75</f>
        <v>224157.42</v>
      </c>
      <c r="K74" s="113">
        <f>K75</f>
        <v>241667.33</v>
      </c>
      <c r="L74" s="113">
        <f>L75</f>
        <v>242178.33</v>
      </c>
      <c r="M74" s="113">
        <f>M75</f>
        <v>242689.33</v>
      </c>
      <c r="N74" s="155">
        <f t="shared" si="39"/>
        <v>1406701.9200000002</v>
      </c>
      <c r="O74" s="143"/>
      <c r="P74" s="50"/>
      <c r="Q74" s="51"/>
      <c r="R74" s="52"/>
      <c r="S74" s="52"/>
      <c r="T74" s="52"/>
      <c r="X74" s="209"/>
      <c r="Y74" s="209"/>
      <c r="Z74" s="209"/>
      <c r="AA74" s="209"/>
      <c r="AB74" s="181"/>
      <c r="AC74" s="181"/>
    </row>
    <row r="75" spans="1:29" s="53" customFormat="1" ht="40.5" customHeight="1" x14ac:dyDescent="0.3">
      <c r="A75" s="158"/>
      <c r="B75" s="111"/>
      <c r="C75" s="109" t="s">
        <v>19</v>
      </c>
      <c r="D75" s="113"/>
      <c r="E75" s="113"/>
      <c r="F75" s="114"/>
      <c r="G75" s="108">
        <v>0</v>
      </c>
      <c r="H75" s="113">
        <v>233219.49</v>
      </c>
      <c r="I75" s="113">
        <v>222790.02</v>
      </c>
      <c r="J75" s="113">
        <v>224157.42</v>
      </c>
      <c r="K75" s="113">
        <v>241667.33</v>
      </c>
      <c r="L75" s="113">
        <v>242178.33</v>
      </c>
      <c r="M75" s="113">
        <v>242689.33</v>
      </c>
      <c r="N75" s="155">
        <f t="shared" si="39"/>
        <v>1406701.9200000002</v>
      </c>
      <c r="O75" s="143"/>
      <c r="P75" s="50"/>
      <c r="Q75" s="51"/>
      <c r="R75" s="52"/>
      <c r="S75" s="52"/>
      <c r="T75" s="52"/>
      <c r="X75" s="209"/>
      <c r="Y75" s="209"/>
      <c r="Z75" s="209"/>
      <c r="AA75" s="209"/>
      <c r="AB75" s="181"/>
      <c r="AC75" s="181"/>
    </row>
    <row r="76" spans="1:29" s="53" customFormat="1" ht="42.75" customHeight="1" x14ac:dyDescent="0.3">
      <c r="A76" s="158"/>
      <c r="B76" s="111"/>
      <c r="C76" s="109" t="s">
        <v>53</v>
      </c>
      <c r="D76" s="113"/>
      <c r="E76" s="113"/>
      <c r="F76" s="114"/>
      <c r="G76" s="108"/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4">
        <v>0</v>
      </c>
      <c r="N76" s="155">
        <f t="shared" si="39"/>
        <v>0</v>
      </c>
      <c r="O76" s="143"/>
      <c r="P76" s="50"/>
      <c r="Q76" s="51"/>
      <c r="R76" s="52"/>
      <c r="S76" s="52"/>
      <c r="T76" s="52"/>
      <c r="X76" s="209"/>
      <c r="Y76" s="209"/>
      <c r="Z76" s="209"/>
      <c r="AA76" s="209"/>
      <c r="AB76" s="181"/>
      <c r="AC76" s="181"/>
    </row>
    <row r="77" spans="1:29" s="53" customFormat="1" ht="55.5" customHeight="1" x14ac:dyDescent="0.3">
      <c r="A77" s="158"/>
      <c r="B77" s="111"/>
      <c r="C77" s="109" t="s">
        <v>82</v>
      </c>
      <c r="D77" s="113"/>
      <c r="E77" s="113"/>
      <c r="F77" s="114"/>
      <c r="G77" s="108"/>
      <c r="H77" s="113"/>
      <c r="I77" s="113"/>
      <c r="J77" s="113"/>
      <c r="K77" s="113"/>
      <c r="L77" s="113"/>
      <c r="M77" s="114"/>
      <c r="N77" s="155">
        <f t="shared" si="39"/>
        <v>0</v>
      </c>
      <c r="O77" s="143"/>
      <c r="P77" s="50"/>
      <c r="Q77" s="51"/>
      <c r="R77" s="52"/>
      <c r="S77" s="52"/>
      <c r="T77" s="52"/>
      <c r="X77" s="209"/>
      <c r="Y77" s="209"/>
      <c r="Z77" s="209"/>
      <c r="AA77" s="209"/>
      <c r="AB77" s="181"/>
      <c r="AC77" s="181"/>
    </row>
    <row r="78" spans="1:29" s="53" customFormat="1" ht="42" customHeight="1" x14ac:dyDescent="0.3">
      <c r="A78" s="158"/>
      <c r="B78" s="111"/>
      <c r="C78" s="109" t="s">
        <v>37</v>
      </c>
      <c r="D78" s="113"/>
      <c r="E78" s="113"/>
      <c r="F78" s="114"/>
      <c r="G78" s="108"/>
      <c r="H78" s="113"/>
      <c r="I78" s="113"/>
      <c r="J78" s="113"/>
      <c r="K78" s="113"/>
      <c r="L78" s="113"/>
      <c r="M78" s="114"/>
      <c r="N78" s="155">
        <f t="shared" si="39"/>
        <v>0</v>
      </c>
      <c r="O78" s="143"/>
      <c r="P78" s="50"/>
      <c r="Q78" s="51"/>
      <c r="R78" s="52"/>
      <c r="S78" s="52"/>
      <c r="T78" s="52"/>
      <c r="X78" s="209"/>
      <c r="Y78" s="209"/>
      <c r="Z78" s="209"/>
      <c r="AA78" s="209"/>
      <c r="AB78" s="181"/>
      <c r="AC78" s="181"/>
    </row>
    <row r="79" spans="1:29" s="53" customFormat="1" ht="20.25" customHeight="1" x14ac:dyDescent="0.3">
      <c r="A79" s="158"/>
      <c r="B79" s="111"/>
      <c r="C79" s="109" t="s">
        <v>38</v>
      </c>
      <c r="D79" s="113"/>
      <c r="E79" s="113"/>
      <c r="F79" s="114"/>
      <c r="G79" s="108"/>
      <c r="H79" s="113">
        <v>3856.81</v>
      </c>
      <c r="I79" s="113">
        <v>4312.46</v>
      </c>
      <c r="J79" s="113">
        <v>4312.46</v>
      </c>
      <c r="K79" s="113">
        <v>4312.46</v>
      </c>
      <c r="L79" s="113">
        <v>4312.46</v>
      </c>
      <c r="M79" s="113">
        <v>4312.46</v>
      </c>
      <c r="N79" s="155">
        <f>SUM(H79:M79)</f>
        <v>25419.109999999997</v>
      </c>
      <c r="O79" s="143"/>
      <c r="P79" s="50"/>
      <c r="Q79" s="51"/>
      <c r="R79" s="52"/>
      <c r="S79" s="52"/>
      <c r="T79" s="52"/>
      <c r="X79" s="209"/>
      <c r="Y79" s="209"/>
      <c r="Z79" s="209"/>
      <c r="AA79" s="209"/>
      <c r="AB79" s="181"/>
      <c r="AC79" s="181"/>
    </row>
    <row r="80" spans="1:29" s="64" customFormat="1" ht="42" customHeight="1" x14ac:dyDescent="0.3">
      <c r="A80" s="156" t="s">
        <v>50</v>
      </c>
      <c r="B80" s="106" t="s">
        <v>29</v>
      </c>
      <c r="C80" s="154"/>
      <c r="D80" s="107" t="e">
        <v>#REF!</v>
      </c>
      <c r="E80" s="107" t="e">
        <v>#REF!</v>
      </c>
      <c r="F80" s="107" t="e">
        <v>#REF!</v>
      </c>
      <c r="G80" s="108" t="e">
        <v>#REF!</v>
      </c>
      <c r="H80" s="107">
        <f t="shared" ref="H80:M80" si="42">H81+H94</f>
        <v>74807.92</v>
      </c>
      <c r="I80" s="107">
        <f t="shared" si="42"/>
        <v>46754.659999999996</v>
      </c>
      <c r="J80" s="107">
        <f t="shared" si="42"/>
        <v>43340.22</v>
      </c>
      <c r="K80" s="107">
        <f t="shared" si="42"/>
        <v>42471.88</v>
      </c>
      <c r="L80" s="107">
        <f t="shared" si="42"/>
        <v>42471.88</v>
      </c>
      <c r="M80" s="107">
        <f t="shared" si="42"/>
        <v>42471.88</v>
      </c>
      <c r="N80" s="155">
        <f t="shared" si="39"/>
        <v>292318.44</v>
      </c>
      <c r="O80" s="143"/>
      <c r="P80" s="68"/>
      <c r="Q80" s="62"/>
      <c r="R80" s="63"/>
      <c r="S80" s="63"/>
      <c r="T80" s="63"/>
      <c r="X80" s="208"/>
      <c r="Y80" s="208"/>
      <c r="Z80" s="208"/>
      <c r="AA80" s="208"/>
      <c r="AB80" s="180"/>
      <c r="AC80" s="180"/>
    </row>
    <row r="81" spans="1:29" s="19" customFormat="1" ht="25.5" customHeight="1" x14ac:dyDescent="0.3">
      <c r="A81" s="158"/>
      <c r="B81" s="119"/>
      <c r="C81" s="109" t="s">
        <v>24</v>
      </c>
      <c r="D81" s="113"/>
      <c r="E81" s="113"/>
      <c r="F81" s="114"/>
      <c r="G81" s="108"/>
      <c r="H81" s="113">
        <f t="shared" ref="H81:M81" si="43">H82+H85+H89</f>
        <v>68448.5</v>
      </c>
      <c r="I81" s="113">
        <f t="shared" si="43"/>
        <v>40504.769999999997</v>
      </c>
      <c r="J81" s="113">
        <f t="shared" si="43"/>
        <v>37090.33</v>
      </c>
      <c r="K81" s="113">
        <f t="shared" si="43"/>
        <v>36221.99</v>
      </c>
      <c r="L81" s="113">
        <f t="shared" si="43"/>
        <v>36221.99</v>
      </c>
      <c r="M81" s="113">
        <f t="shared" si="43"/>
        <v>36221.99</v>
      </c>
      <c r="N81" s="155">
        <f t="shared" si="39"/>
        <v>254709.56999999995</v>
      </c>
      <c r="O81" s="140"/>
      <c r="P81" s="15"/>
      <c r="Q81" s="31"/>
      <c r="R81" s="20"/>
      <c r="S81" s="20"/>
      <c r="T81" s="20"/>
      <c r="X81" s="197"/>
      <c r="Y81" s="197"/>
      <c r="Z81" s="197"/>
      <c r="AA81" s="197"/>
      <c r="AB81" s="182"/>
      <c r="AC81" s="182"/>
    </row>
    <row r="82" spans="1:29" s="19" customFormat="1" ht="42.75" customHeight="1" x14ac:dyDescent="0.3">
      <c r="A82" s="158"/>
      <c r="B82" s="119"/>
      <c r="C82" s="109" t="s">
        <v>83</v>
      </c>
      <c r="D82" s="113"/>
      <c r="E82" s="113"/>
      <c r="F82" s="114"/>
      <c r="G82" s="108">
        <v>0</v>
      </c>
      <c r="H82" s="113">
        <f>H83+H84</f>
        <v>0</v>
      </c>
      <c r="I82" s="113">
        <f>I83+I84</f>
        <v>0</v>
      </c>
      <c r="J82" s="113">
        <f>J83</f>
        <v>0</v>
      </c>
      <c r="K82" s="113">
        <f>K83</f>
        <v>0</v>
      </c>
      <c r="L82" s="113">
        <f>L83</f>
        <v>0</v>
      </c>
      <c r="M82" s="113">
        <f>M83</f>
        <v>0</v>
      </c>
      <c r="N82" s="155">
        <f t="shared" si="39"/>
        <v>0</v>
      </c>
      <c r="O82" s="140"/>
      <c r="P82" s="15"/>
      <c r="Q82" s="31"/>
      <c r="R82" s="20"/>
      <c r="S82" s="20"/>
      <c r="T82" s="20"/>
      <c r="X82" s="197"/>
      <c r="Y82" s="197"/>
      <c r="Z82" s="197"/>
      <c r="AA82" s="197"/>
      <c r="AB82" s="182"/>
      <c r="AC82" s="182"/>
    </row>
    <row r="83" spans="1:29" s="19" customFormat="1" ht="42.75" customHeight="1" x14ac:dyDescent="0.3">
      <c r="A83" s="158"/>
      <c r="B83" s="119"/>
      <c r="C83" s="109" t="s">
        <v>19</v>
      </c>
      <c r="D83" s="113"/>
      <c r="E83" s="113"/>
      <c r="F83" s="114"/>
      <c r="G83" s="108">
        <v>0</v>
      </c>
      <c r="H83" s="113">
        <v>0</v>
      </c>
      <c r="I83" s="113">
        <v>0</v>
      </c>
      <c r="J83" s="113">
        <v>0</v>
      </c>
      <c r="K83" s="113"/>
      <c r="L83" s="113">
        <v>0</v>
      </c>
      <c r="M83" s="114">
        <v>0</v>
      </c>
      <c r="N83" s="155">
        <f t="shared" si="39"/>
        <v>0</v>
      </c>
      <c r="O83" s="140"/>
      <c r="P83" s="15"/>
      <c r="Q83" s="31"/>
      <c r="R83" s="20"/>
      <c r="S83" s="20"/>
      <c r="T83" s="20"/>
      <c r="X83" s="197"/>
      <c r="Y83" s="197"/>
      <c r="Z83" s="197"/>
      <c r="AA83" s="197"/>
      <c r="AB83" s="182"/>
      <c r="AC83" s="182"/>
    </row>
    <row r="84" spans="1:29" s="19" customFormat="1" ht="27.75" customHeight="1" x14ac:dyDescent="0.3">
      <c r="A84" s="158"/>
      <c r="B84" s="119"/>
      <c r="C84" s="109" t="s">
        <v>40</v>
      </c>
      <c r="D84" s="113" t="e">
        <v>#REF!</v>
      </c>
      <c r="E84" s="113" t="e">
        <v>#REF!</v>
      </c>
      <c r="F84" s="114" t="e">
        <v>#REF!</v>
      </c>
      <c r="G84" s="108" t="e">
        <v>#REF!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4">
        <v>0</v>
      </c>
      <c r="N84" s="155">
        <f t="shared" si="39"/>
        <v>0</v>
      </c>
      <c r="O84" s="140"/>
      <c r="P84" s="15"/>
      <c r="Q84" s="31"/>
      <c r="R84" s="20"/>
      <c r="S84" s="20"/>
      <c r="T84" s="20"/>
      <c r="X84" s="197"/>
      <c r="Y84" s="197"/>
      <c r="Z84" s="197"/>
      <c r="AA84" s="197"/>
      <c r="AB84" s="182"/>
      <c r="AC84" s="182"/>
    </row>
    <row r="85" spans="1:29" s="19" customFormat="1" ht="42.75" customHeight="1" x14ac:dyDescent="0.3">
      <c r="A85" s="158"/>
      <c r="B85" s="119"/>
      <c r="C85" s="109" t="s">
        <v>84</v>
      </c>
      <c r="D85" s="113"/>
      <c r="E85" s="113"/>
      <c r="F85" s="114"/>
      <c r="G85" s="108">
        <v>0</v>
      </c>
      <c r="H85" s="113">
        <f>H86+H87+H88</f>
        <v>14978.66</v>
      </c>
      <c r="I85" s="113">
        <f t="shared" ref="I85:M85" si="44">I86+I87+I88</f>
        <v>0</v>
      </c>
      <c r="J85" s="113">
        <f t="shared" si="44"/>
        <v>0</v>
      </c>
      <c r="K85" s="113">
        <f t="shared" si="44"/>
        <v>0</v>
      </c>
      <c r="L85" s="113">
        <f t="shared" si="44"/>
        <v>0</v>
      </c>
      <c r="M85" s="113">
        <f t="shared" si="44"/>
        <v>0</v>
      </c>
      <c r="N85" s="155">
        <f t="shared" si="39"/>
        <v>14978.66</v>
      </c>
      <c r="O85" s="140"/>
      <c r="P85" s="15"/>
      <c r="Q85" s="31"/>
      <c r="R85" s="20"/>
      <c r="S85" s="20"/>
      <c r="T85" s="20"/>
      <c r="X85" s="197"/>
      <c r="Y85" s="197"/>
      <c r="Z85" s="197"/>
      <c r="AA85" s="197"/>
      <c r="AB85" s="182"/>
      <c r="AC85" s="182"/>
    </row>
    <row r="86" spans="1:29" s="19" customFormat="1" ht="44.25" customHeight="1" x14ac:dyDescent="0.3">
      <c r="A86" s="158"/>
      <c r="B86" s="119"/>
      <c r="C86" s="109" t="s">
        <v>19</v>
      </c>
      <c r="D86" s="113" t="e">
        <v>#REF!</v>
      </c>
      <c r="E86" s="113" t="e">
        <v>#REF!</v>
      </c>
      <c r="F86" s="113" t="e">
        <v>#REF!</v>
      </c>
      <c r="G86" s="108" t="e">
        <v>#REF!</v>
      </c>
      <c r="H86" s="113">
        <v>14978.66</v>
      </c>
      <c r="I86" s="113">
        <v>0</v>
      </c>
      <c r="J86" s="113">
        <v>0</v>
      </c>
      <c r="K86" s="113">
        <v>0</v>
      </c>
      <c r="L86" s="113">
        <v>0</v>
      </c>
      <c r="M86" s="114">
        <v>0</v>
      </c>
      <c r="N86" s="155">
        <f t="shared" si="39"/>
        <v>14978.66</v>
      </c>
      <c r="O86" s="140"/>
      <c r="P86" s="15"/>
      <c r="Q86" s="31"/>
      <c r="R86" s="20"/>
      <c r="S86" s="20"/>
      <c r="T86" s="20"/>
      <c r="X86" s="197"/>
      <c r="Y86" s="197"/>
      <c r="Z86" s="197"/>
      <c r="AA86" s="197"/>
      <c r="AB86" s="182"/>
      <c r="AC86" s="182"/>
    </row>
    <row r="87" spans="1:29" s="19" customFormat="1" ht="60" customHeight="1" x14ac:dyDescent="0.3">
      <c r="A87" s="158"/>
      <c r="B87" s="119"/>
      <c r="C87" s="109" t="s">
        <v>85</v>
      </c>
      <c r="D87" s="113"/>
      <c r="E87" s="113"/>
      <c r="F87" s="114"/>
      <c r="G87" s="108">
        <v>0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4">
        <v>0</v>
      </c>
      <c r="N87" s="155">
        <f t="shared" si="39"/>
        <v>0</v>
      </c>
      <c r="O87" s="140"/>
      <c r="P87" s="15"/>
      <c r="Q87" s="31"/>
      <c r="R87" s="20"/>
      <c r="S87" s="20"/>
      <c r="T87" s="20"/>
      <c r="X87" s="197"/>
      <c r="Y87" s="197"/>
      <c r="Z87" s="197"/>
      <c r="AA87" s="197"/>
      <c r="AB87" s="182"/>
      <c r="AC87" s="182"/>
    </row>
    <row r="88" spans="1:29" s="19" customFormat="1" ht="60" customHeight="1" x14ac:dyDescent="0.3">
      <c r="A88" s="158"/>
      <c r="B88" s="119"/>
      <c r="C88" s="109" t="s">
        <v>67</v>
      </c>
      <c r="D88" s="113"/>
      <c r="E88" s="113"/>
      <c r="F88" s="114"/>
      <c r="G88" s="108"/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4">
        <v>0</v>
      </c>
      <c r="N88" s="155">
        <f t="shared" si="39"/>
        <v>0</v>
      </c>
      <c r="O88" s="140"/>
      <c r="P88" s="15"/>
      <c r="Q88" s="31"/>
      <c r="R88" s="20"/>
      <c r="S88" s="20"/>
      <c r="T88" s="20"/>
      <c r="X88" s="197"/>
      <c r="Y88" s="197"/>
      <c r="Z88" s="197"/>
      <c r="AA88" s="197"/>
      <c r="AB88" s="182"/>
      <c r="AC88" s="182"/>
    </row>
    <row r="89" spans="1:29" s="19" customFormat="1" ht="45" customHeight="1" x14ac:dyDescent="0.3">
      <c r="A89" s="158"/>
      <c r="B89" s="119"/>
      <c r="C89" s="109" t="s">
        <v>86</v>
      </c>
      <c r="D89" s="113"/>
      <c r="E89" s="113"/>
      <c r="F89" s="114"/>
      <c r="G89" s="108">
        <v>0</v>
      </c>
      <c r="H89" s="113">
        <f t="shared" ref="H89:M89" si="45">H90</f>
        <v>53469.84</v>
      </c>
      <c r="I89" s="113">
        <f t="shared" si="45"/>
        <v>40504.769999999997</v>
      </c>
      <c r="J89" s="113">
        <f t="shared" si="45"/>
        <v>37090.33</v>
      </c>
      <c r="K89" s="113">
        <f t="shared" si="45"/>
        <v>36221.99</v>
      </c>
      <c r="L89" s="113">
        <f t="shared" si="45"/>
        <v>36221.99</v>
      </c>
      <c r="M89" s="113">
        <f t="shared" si="45"/>
        <v>36221.99</v>
      </c>
      <c r="N89" s="155">
        <f t="shared" si="39"/>
        <v>239730.90999999997</v>
      </c>
      <c r="O89" s="140"/>
      <c r="P89" s="15"/>
      <c r="Q89" s="31"/>
      <c r="R89" s="20"/>
      <c r="S89" s="20"/>
      <c r="T89" s="20"/>
      <c r="X89" s="197"/>
      <c r="Y89" s="197"/>
      <c r="Z89" s="197"/>
      <c r="AA89" s="197"/>
      <c r="AB89" s="182"/>
      <c r="AC89" s="182"/>
    </row>
    <row r="90" spans="1:29" s="19" customFormat="1" ht="44.25" customHeight="1" x14ac:dyDescent="0.3">
      <c r="A90" s="158"/>
      <c r="B90" s="119"/>
      <c r="C90" s="109" t="s">
        <v>19</v>
      </c>
      <c r="D90" s="113"/>
      <c r="E90" s="113"/>
      <c r="F90" s="114"/>
      <c r="G90" s="108">
        <v>0</v>
      </c>
      <c r="H90" s="113">
        <v>53469.84</v>
      </c>
      <c r="I90" s="113">
        <v>40504.769999999997</v>
      </c>
      <c r="J90" s="113">
        <v>37090.33</v>
      </c>
      <c r="K90" s="113">
        <v>36221.99</v>
      </c>
      <c r="L90" s="113">
        <v>36221.99</v>
      </c>
      <c r="M90" s="113">
        <v>36221.99</v>
      </c>
      <c r="N90" s="155">
        <f t="shared" si="39"/>
        <v>239730.90999999997</v>
      </c>
      <c r="O90" s="140"/>
      <c r="P90" s="15"/>
      <c r="Q90" s="31"/>
      <c r="R90" s="20"/>
      <c r="S90" s="20"/>
      <c r="T90" s="20"/>
      <c r="X90" s="197"/>
      <c r="Y90" s="197"/>
      <c r="Z90" s="197"/>
      <c r="AA90" s="197"/>
      <c r="AB90" s="182"/>
      <c r="AC90" s="182"/>
    </row>
    <row r="91" spans="1:29" s="19" customFormat="1" ht="38.25" customHeight="1" x14ac:dyDescent="0.3">
      <c r="A91" s="158"/>
      <c r="B91" s="119"/>
      <c r="C91" s="109" t="s">
        <v>53</v>
      </c>
      <c r="D91" s="113"/>
      <c r="E91" s="113"/>
      <c r="F91" s="114"/>
      <c r="G91" s="108"/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4">
        <v>0</v>
      </c>
      <c r="N91" s="155">
        <f t="shared" si="39"/>
        <v>0</v>
      </c>
      <c r="O91" s="140"/>
      <c r="P91" s="15"/>
      <c r="Q91" s="31"/>
      <c r="R91" s="20"/>
      <c r="S91" s="20"/>
      <c r="T91" s="20"/>
      <c r="X91" s="197"/>
      <c r="Y91" s="197"/>
      <c r="Z91" s="197"/>
      <c r="AA91" s="197"/>
      <c r="AB91" s="182"/>
      <c r="AC91" s="182"/>
    </row>
    <row r="92" spans="1:29" s="19" customFormat="1" ht="57" customHeight="1" x14ac:dyDescent="0.3">
      <c r="A92" s="158"/>
      <c r="B92" s="111"/>
      <c r="C92" s="109" t="s">
        <v>87</v>
      </c>
      <c r="D92" s="113"/>
      <c r="E92" s="113"/>
      <c r="F92" s="114"/>
      <c r="G92" s="108"/>
      <c r="H92" s="113"/>
      <c r="I92" s="113"/>
      <c r="J92" s="113"/>
      <c r="K92" s="113"/>
      <c r="L92" s="113"/>
      <c r="M92" s="114"/>
      <c r="N92" s="155">
        <f t="shared" si="39"/>
        <v>0</v>
      </c>
      <c r="O92" s="140"/>
      <c r="P92" s="15"/>
      <c r="Q92" s="31"/>
      <c r="R92" s="20"/>
      <c r="S92" s="20"/>
      <c r="T92" s="20"/>
      <c r="X92" s="197"/>
      <c r="Y92" s="197"/>
      <c r="Z92" s="197"/>
      <c r="AA92" s="197"/>
      <c r="AB92" s="182"/>
      <c r="AC92" s="182"/>
    </row>
    <row r="93" spans="1:29" s="19" customFormat="1" ht="38.25" customHeight="1" x14ac:dyDescent="0.3">
      <c r="A93" s="158"/>
      <c r="B93" s="111"/>
      <c r="C93" s="109" t="s">
        <v>39</v>
      </c>
      <c r="D93" s="113"/>
      <c r="E93" s="113"/>
      <c r="F93" s="114"/>
      <c r="G93" s="108"/>
      <c r="H93" s="113"/>
      <c r="I93" s="113"/>
      <c r="J93" s="113"/>
      <c r="K93" s="113"/>
      <c r="L93" s="113"/>
      <c r="M93" s="114"/>
      <c r="N93" s="155">
        <f t="shared" si="39"/>
        <v>0</v>
      </c>
      <c r="O93" s="140"/>
      <c r="P93" s="15"/>
      <c r="Q93" s="31"/>
      <c r="R93" s="20"/>
      <c r="S93" s="20"/>
      <c r="T93" s="20"/>
      <c r="X93" s="197"/>
      <c r="Y93" s="197"/>
      <c r="Z93" s="197"/>
      <c r="AA93" s="197"/>
      <c r="AB93" s="182"/>
      <c r="AC93" s="182"/>
    </row>
    <row r="94" spans="1:29" s="19" customFormat="1" ht="21.75" customHeight="1" x14ac:dyDescent="0.3">
      <c r="A94" s="158"/>
      <c r="B94" s="119"/>
      <c r="C94" s="109" t="s">
        <v>38</v>
      </c>
      <c r="D94" s="113"/>
      <c r="E94" s="113"/>
      <c r="F94" s="114"/>
      <c r="G94" s="108"/>
      <c r="H94" s="113">
        <v>6359.42</v>
      </c>
      <c r="I94" s="113">
        <v>6249.89</v>
      </c>
      <c r="J94" s="113">
        <v>6249.89</v>
      </c>
      <c r="K94" s="113">
        <v>6249.89</v>
      </c>
      <c r="L94" s="113">
        <v>6249.89</v>
      </c>
      <c r="M94" s="113">
        <v>6249.89</v>
      </c>
      <c r="N94" s="155">
        <f t="shared" si="39"/>
        <v>37608.870000000003</v>
      </c>
      <c r="O94" s="140"/>
      <c r="P94" s="15"/>
      <c r="Q94" s="31"/>
      <c r="R94" s="20"/>
      <c r="S94" s="20"/>
      <c r="T94" s="20"/>
      <c r="X94" s="197"/>
      <c r="Y94" s="197"/>
      <c r="Z94" s="197"/>
      <c r="AA94" s="197"/>
      <c r="AB94" s="182"/>
      <c r="AC94" s="182"/>
    </row>
    <row r="95" spans="1:29" s="64" customFormat="1" ht="91.5" customHeight="1" x14ac:dyDescent="0.3">
      <c r="A95" s="156" t="s">
        <v>51</v>
      </c>
      <c r="B95" s="106" t="s">
        <v>56</v>
      </c>
      <c r="C95" s="120"/>
      <c r="D95" s="107"/>
      <c r="E95" s="107"/>
      <c r="F95" s="110"/>
      <c r="G95" s="108"/>
      <c r="H95" s="107">
        <f t="shared" ref="H95:M95" si="46">H96+H109</f>
        <v>747.49</v>
      </c>
      <c r="I95" s="107">
        <f t="shared" si="46"/>
        <v>1289.47</v>
      </c>
      <c r="J95" s="107">
        <f t="shared" si="46"/>
        <v>0</v>
      </c>
      <c r="K95" s="107">
        <f t="shared" si="46"/>
        <v>0</v>
      </c>
      <c r="L95" s="107">
        <f t="shared" si="46"/>
        <v>0</v>
      </c>
      <c r="M95" s="107">
        <f t="shared" si="46"/>
        <v>0</v>
      </c>
      <c r="N95" s="155">
        <f>M95+L95+K95+J95+I95+H95</f>
        <v>2036.96</v>
      </c>
      <c r="O95" s="143"/>
      <c r="P95" s="50"/>
      <c r="Q95" s="62"/>
      <c r="R95" s="63"/>
      <c r="S95" s="63"/>
      <c r="T95" s="63"/>
      <c r="X95" s="208"/>
      <c r="Y95" s="208"/>
      <c r="Z95" s="208"/>
      <c r="AA95" s="208"/>
      <c r="AB95" s="180"/>
      <c r="AC95" s="180"/>
    </row>
    <row r="96" spans="1:29" s="19" customFormat="1" ht="24" customHeight="1" x14ac:dyDescent="0.3">
      <c r="A96" s="158"/>
      <c r="B96" s="119"/>
      <c r="C96" s="109" t="s">
        <v>24</v>
      </c>
      <c r="D96" s="113"/>
      <c r="E96" s="113"/>
      <c r="F96" s="114"/>
      <c r="G96" s="108"/>
      <c r="H96" s="113">
        <f t="shared" ref="H96:M96" si="47">H97+H100+H104</f>
        <v>747.49</v>
      </c>
      <c r="I96" s="113">
        <f t="shared" si="47"/>
        <v>1289.47</v>
      </c>
      <c r="J96" s="113">
        <f t="shared" si="47"/>
        <v>0</v>
      </c>
      <c r="K96" s="113">
        <f t="shared" si="47"/>
        <v>0</v>
      </c>
      <c r="L96" s="113">
        <f t="shared" si="47"/>
        <v>0</v>
      </c>
      <c r="M96" s="113">
        <f t="shared" si="47"/>
        <v>0</v>
      </c>
      <c r="N96" s="155">
        <f t="shared" ref="N96:N109" si="48">M96+L96+K96+J96+I96+H96</f>
        <v>2036.96</v>
      </c>
      <c r="O96" s="140"/>
      <c r="P96" s="15"/>
      <c r="Q96" s="31"/>
      <c r="R96" s="20"/>
      <c r="S96" s="20"/>
      <c r="T96" s="20"/>
      <c r="X96" s="197"/>
      <c r="Y96" s="197"/>
      <c r="Z96" s="197"/>
      <c r="AA96" s="197"/>
      <c r="AB96" s="182"/>
      <c r="AC96" s="182"/>
    </row>
    <row r="97" spans="1:29" s="19" customFormat="1" ht="43.5" customHeight="1" x14ac:dyDescent="0.3">
      <c r="A97" s="158"/>
      <c r="B97" s="119"/>
      <c r="C97" s="109" t="s">
        <v>72</v>
      </c>
      <c r="D97" s="113"/>
      <c r="E97" s="113"/>
      <c r="F97" s="114"/>
      <c r="G97" s="108"/>
      <c r="H97" s="113">
        <f t="shared" ref="H97:M97" si="49">H98+H99</f>
        <v>0</v>
      </c>
      <c r="I97" s="113">
        <f t="shared" si="49"/>
        <v>0</v>
      </c>
      <c r="J97" s="113">
        <f t="shared" si="49"/>
        <v>0</v>
      </c>
      <c r="K97" s="113">
        <f t="shared" si="49"/>
        <v>0</v>
      </c>
      <c r="L97" s="113">
        <f t="shared" si="49"/>
        <v>0</v>
      </c>
      <c r="M97" s="113">
        <f t="shared" si="49"/>
        <v>0</v>
      </c>
      <c r="N97" s="155">
        <f t="shared" si="48"/>
        <v>0</v>
      </c>
      <c r="O97" s="140"/>
      <c r="P97" s="15"/>
      <c r="Q97" s="31"/>
      <c r="R97" s="20"/>
      <c r="S97" s="20"/>
      <c r="T97" s="20"/>
      <c r="X97" s="197"/>
      <c r="Y97" s="197"/>
      <c r="Z97" s="197"/>
      <c r="AA97" s="197"/>
      <c r="AB97" s="182"/>
      <c r="AC97" s="182"/>
    </row>
    <row r="98" spans="1:29" s="19" customFormat="1" ht="43.5" customHeight="1" x14ac:dyDescent="0.3">
      <c r="A98" s="158"/>
      <c r="B98" s="119"/>
      <c r="C98" s="109" t="s">
        <v>19</v>
      </c>
      <c r="D98" s="113"/>
      <c r="E98" s="113"/>
      <c r="F98" s="114"/>
      <c r="G98" s="108"/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55">
        <f t="shared" si="48"/>
        <v>0</v>
      </c>
      <c r="O98" s="140"/>
      <c r="P98" s="15"/>
      <c r="Q98" s="31"/>
      <c r="R98" s="20"/>
      <c r="S98" s="20"/>
      <c r="T98" s="20"/>
      <c r="X98" s="197"/>
      <c r="Y98" s="197"/>
      <c r="Z98" s="197"/>
      <c r="AA98" s="197"/>
      <c r="AB98" s="182"/>
      <c r="AC98" s="182"/>
    </row>
    <row r="99" spans="1:29" s="19" customFormat="1" ht="24" customHeight="1" x14ac:dyDescent="0.3">
      <c r="A99" s="158"/>
      <c r="B99" s="119"/>
      <c r="C99" s="109" t="s">
        <v>40</v>
      </c>
      <c r="D99" s="113"/>
      <c r="E99" s="113"/>
      <c r="F99" s="114"/>
      <c r="G99" s="108"/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55">
        <f t="shared" si="48"/>
        <v>0</v>
      </c>
      <c r="O99" s="140"/>
      <c r="P99" s="15"/>
      <c r="Q99" s="31"/>
      <c r="R99" s="20"/>
      <c r="S99" s="20"/>
      <c r="T99" s="20"/>
      <c r="X99" s="197"/>
      <c r="Y99" s="197"/>
      <c r="Z99" s="197"/>
      <c r="AA99" s="197"/>
      <c r="AB99" s="182"/>
      <c r="AC99" s="182"/>
    </row>
    <row r="100" spans="1:29" s="19" customFormat="1" ht="41.25" customHeight="1" x14ac:dyDescent="0.3">
      <c r="A100" s="158"/>
      <c r="B100" s="119"/>
      <c r="C100" s="109" t="s">
        <v>88</v>
      </c>
      <c r="D100" s="113"/>
      <c r="E100" s="113"/>
      <c r="F100" s="114"/>
      <c r="G100" s="108"/>
      <c r="H100" s="113">
        <f t="shared" ref="H100:M100" si="50">H101+H102</f>
        <v>0</v>
      </c>
      <c r="I100" s="113">
        <f t="shared" si="50"/>
        <v>0</v>
      </c>
      <c r="J100" s="113">
        <f t="shared" si="50"/>
        <v>0</v>
      </c>
      <c r="K100" s="113">
        <f t="shared" si="50"/>
        <v>0</v>
      </c>
      <c r="L100" s="113">
        <f t="shared" si="50"/>
        <v>0</v>
      </c>
      <c r="M100" s="113">
        <f t="shared" si="50"/>
        <v>0</v>
      </c>
      <c r="N100" s="155">
        <f t="shared" si="48"/>
        <v>0</v>
      </c>
      <c r="O100" s="140"/>
      <c r="P100" s="15"/>
      <c r="Q100" s="31"/>
      <c r="R100" s="20"/>
      <c r="S100" s="20"/>
      <c r="T100" s="20"/>
      <c r="X100" s="197"/>
      <c r="Y100" s="197"/>
      <c r="Z100" s="197"/>
      <c r="AA100" s="197"/>
      <c r="AB100" s="182"/>
      <c r="AC100" s="182"/>
    </row>
    <row r="101" spans="1:29" s="19" customFormat="1" ht="51" customHeight="1" x14ac:dyDescent="0.3">
      <c r="A101" s="158"/>
      <c r="B101" s="119"/>
      <c r="C101" s="109" t="s">
        <v>19</v>
      </c>
      <c r="D101" s="113"/>
      <c r="E101" s="113"/>
      <c r="F101" s="114"/>
      <c r="G101" s="108"/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55">
        <f t="shared" si="48"/>
        <v>0</v>
      </c>
      <c r="O101" s="140"/>
      <c r="P101" s="15"/>
      <c r="Q101" s="31"/>
      <c r="R101" s="20"/>
      <c r="S101" s="20"/>
      <c r="T101" s="20"/>
      <c r="X101" s="197"/>
      <c r="Y101" s="197"/>
      <c r="Z101" s="197"/>
      <c r="AA101" s="197"/>
      <c r="AB101" s="182"/>
      <c r="AC101" s="182"/>
    </row>
    <row r="102" spans="1:29" s="19" customFormat="1" ht="50.25" customHeight="1" x14ac:dyDescent="0.3">
      <c r="A102" s="158"/>
      <c r="B102" s="119"/>
      <c r="C102" s="109" t="s">
        <v>89</v>
      </c>
      <c r="D102" s="113"/>
      <c r="E102" s="113"/>
      <c r="F102" s="114"/>
      <c r="G102" s="108"/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55">
        <f t="shared" si="48"/>
        <v>0</v>
      </c>
      <c r="O102" s="140"/>
      <c r="P102" s="15"/>
      <c r="Q102" s="31"/>
      <c r="R102" s="20"/>
      <c r="S102" s="20"/>
      <c r="T102" s="20"/>
      <c r="X102" s="197"/>
      <c r="Y102" s="197"/>
      <c r="Z102" s="197"/>
      <c r="AA102" s="197"/>
      <c r="AB102" s="182"/>
      <c r="AC102" s="182"/>
    </row>
    <row r="103" spans="1:29" s="19" customFormat="1" ht="50.25" customHeight="1" x14ac:dyDescent="0.3">
      <c r="A103" s="158"/>
      <c r="B103" s="119"/>
      <c r="C103" s="109" t="s">
        <v>67</v>
      </c>
      <c r="D103" s="113"/>
      <c r="E103" s="113"/>
      <c r="F103" s="114"/>
      <c r="G103" s="108"/>
      <c r="H103" s="113">
        <v>0</v>
      </c>
      <c r="I103" s="113">
        <v>0</v>
      </c>
      <c r="J103" s="113">
        <v>0</v>
      </c>
      <c r="K103" s="113">
        <v>0</v>
      </c>
      <c r="L103" s="113">
        <v>0</v>
      </c>
      <c r="M103" s="113">
        <v>0</v>
      </c>
      <c r="N103" s="155">
        <f t="shared" si="48"/>
        <v>0</v>
      </c>
      <c r="O103" s="140"/>
      <c r="P103" s="15"/>
      <c r="Q103" s="31"/>
      <c r="R103" s="20"/>
      <c r="S103" s="20"/>
      <c r="T103" s="20"/>
      <c r="X103" s="197"/>
      <c r="Y103" s="197"/>
      <c r="Z103" s="197"/>
      <c r="AA103" s="197"/>
      <c r="AB103" s="182"/>
      <c r="AC103" s="182"/>
    </row>
    <row r="104" spans="1:29" s="19" customFormat="1" ht="45.75" customHeight="1" x14ac:dyDescent="0.3">
      <c r="A104" s="158"/>
      <c r="B104" s="119"/>
      <c r="C104" s="109" t="s">
        <v>90</v>
      </c>
      <c r="D104" s="113"/>
      <c r="E104" s="113"/>
      <c r="F104" s="114"/>
      <c r="G104" s="108"/>
      <c r="H104" s="113">
        <f t="shared" ref="H104:M104" si="51">H105+H106</f>
        <v>747.49</v>
      </c>
      <c r="I104" s="113">
        <f t="shared" si="51"/>
        <v>1289.47</v>
      </c>
      <c r="J104" s="113">
        <f t="shared" si="51"/>
        <v>0</v>
      </c>
      <c r="K104" s="113">
        <f t="shared" si="51"/>
        <v>0</v>
      </c>
      <c r="L104" s="113">
        <f t="shared" si="51"/>
        <v>0</v>
      </c>
      <c r="M104" s="113">
        <f t="shared" si="51"/>
        <v>0</v>
      </c>
      <c r="N104" s="155">
        <f t="shared" si="48"/>
        <v>2036.96</v>
      </c>
      <c r="O104" s="140"/>
      <c r="P104" s="15"/>
      <c r="Q104" s="31"/>
      <c r="R104" s="20"/>
      <c r="S104" s="20"/>
      <c r="T104" s="20"/>
      <c r="X104" s="197"/>
      <c r="Y104" s="210"/>
      <c r="Z104" s="197"/>
      <c r="AA104" s="197"/>
      <c r="AB104" s="182"/>
      <c r="AC104" s="182"/>
    </row>
    <row r="105" spans="1:29" s="19" customFormat="1" ht="45.75" customHeight="1" x14ac:dyDescent="0.3">
      <c r="A105" s="158"/>
      <c r="B105" s="119"/>
      <c r="C105" s="109" t="s">
        <v>19</v>
      </c>
      <c r="D105" s="113"/>
      <c r="E105" s="113"/>
      <c r="F105" s="114"/>
      <c r="G105" s="108"/>
      <c r="H105" s="113">
        <v>0</v>
      </c>
      <c r="I105" s="113">
        <v>0</v>
      </c>
      <c r="J105" s="113">
        <v>0</v>
      </c>
      <c r="K105" s="113">
        <v>0</v>
      </c>
      <c r="L105" s="113">
        <v>0</v>
      </c>
      <c r="M105" s="113">
        <v>0</v>
      </c>
      <c r="N105" s="155">
        <f t="shared" si="48"/>
        <v>0</v>
      </c>
      <c r="O105" s="140"/>
      <c r="P105" s="15"/>
      <c r="Q105" s="31"/>
      <c r="R105" s="20"/>
      <c r="S105" s="20"/>
      <c r="T105" s="20"/>
      <c r="X105" s="197"/>
      <c r="Y105" s="197"/>
      <c r="Z105" s="197"/>
      <c r="AA105" s="197"/>
      <c r="AB105" s="182"/>
      <c r="AC105" s="182"/>
    </row>
    <row r="106" spans="1:29" s="19" customFormat="1" ht="39" customHeight="1" x14ac:dyDescent="0.3">
      <c r="A106" s="158"/>
      <c r="B106" s="119"/>
      <c r="C106" s="109" t="s">
        <v>53</v>
      </c>
      <c r="D106" s="113"/>
      <c r="E106" s="113"/>
      <c r="F106" s="114"/>
      <c r="G106" s="108"/>
      <c r="H106" s="113">
        <v>747.49</v>
      </c>
      <c r="I106" s="113">
        <v>1289.47</v>
      </c>
      <c r="J106" s="113">
        <v>0</v>
      </c>
      <c r="K106" s="113">
        <v>0</v>
      </c>
      <c r="L106" s="113">
        <v>0</v>
      </c>
      <c r="M106" s="113">
        <v>0</v>
      </c>
      <c r="N106" s="155">
        <f t="shared" si="48"/>
        <v>2036.96</v>
      </c>
      <c r="O106" s="140"/>
      <c r="P106" s="15"/>
      <c r="Q106" s="31"/>
      <c r="R106" s="20"/>
      <c r="S106" s="20"/>
      <c r="T106" s="20"/>
      <c r="X106" s="197"/>
      <c r="Y106" s="197"/>
      <c r="Z106" s="197"/>
      <c r="AA106" s="197"/>
      <c r="AB106" s="182"/>
      <c r="AC106" s="182"/>
    </row>
    <row r="107" spans="1:29" s="19" customFormat="1" ht="62.25" customHeight="1" x14ac:dyDescent="0.3">
      <c r="A107" s="158"/>
      <c r="B107" s="119"/>
      <c r="C107" s="109" t="s">
        <v>91</v>
      </c>
      <c r="D107" s="113"/>
      <c r="E107" s="113"/>
      <c r="F107" s="114"/>
      <c r="G107" s="108"/>
      <c r="H107" s="113"/>
      <c r="I107" s="113"/>
      <c r="J107" s="113"/>
      <c r="K107" s="113"/>
      <c r="L107" s="113"/>
      <c r="M107" s="113"/>
      <c r="N107" s="155">
        <f t="shared" si="48"/>
        <v>0</v>
      </c>
      <c r="O107" s="140"/>
      <c r="P107" s="15"/>
      <c r="Q107" s="31"/>
      <c r="R107" s="20"/>
      <c r="S107" s="20"/>
      <c r="T107" s="20"/>
      <c r="X107" s="197"/>
      <c r="Y107" s="197"/>
      <c r="Z107" s="197"/>
      <c r="AA107" s="197"/>
      <c r="AB107" s="182"/>
      <c r="AC107" s="182"/>
    </row>
    <row r="108" spans="1:29" s="19" customFormat="1" ht="42" customHeight="1" x14ac:dyDescent="0.3">
      <c r="A108" s="158"/>
      <c r="B108" s="119"/>
      <c r="C108" s="109" t="s">
        <v>39</v>
      </c>
      <c r="D108" s="113"/>
      <c r="E108" s="113"/>
      <c r="F108" s="114"/>
      <c r="G108" s="108"/>
      <c r="H108" s="113"/>
      <c r="I108" s="113"/>
      <c r="J108" s="113"/>
      <c r="K108" s="113"/>
      <c r="L108" s="113"/>
      <c r="M108" s="113"/>
      <c r="N108" s="155">
        <f t="shared" si="48"/>
        <v>0</v>
      </c>
      <c r="O108" s="140"/>
      <c r="P108" s="15"/>
      <c r="Q108" s="31"/>
      <c r="R108" s="20"/>
      <c r="S108" s="20"/>
      <c r="T108" s="20"/>
      <c r="X108" s="197"/>
      <c r="Y108" s="197"/>
      <c r="Z108" s="197"/>
      <c r="AA108" s="197"/>
      <c r="AB108" s="182"/>
      <c r="AC108" s="182"/>
    </row>
    <row r="109" spans="1:29" s="19" customFormat="1" ht="24" customHeight="1" x14ac:dyDescent="0.3">
      <c r="A109" s="158"/>
      <c r="B109" s="119"/>
      <c r="C109" s="109" t="s">
        <v>38</v>
      </c>
      <c r="D109" s="113"/>
      <c r="E109" s="113"/>
      <c r="F109" s="114"/>
      <c r="G109" s="108"/>
      <c r="H109" s="113">
        <v>0</v>
      </c>
      <c r="I109" s="113">
        <v>0</v>
      </c>
      <c r="J109" s="113">
        <v>0</v>
      </c>
      <c r="K109" s="113">
        <v>0</v>
      </c>
      <c r="L109" s="113">
        <v>0</v>
      </c>
      <c r="M109" s="113">
        <v>0</v>
      </c>
      <c r="N109" s="155">
        <f t="shared" si="48"/>
        <v>0</v>
      </c>
      <c r="O109" s="140"/>
      <c r="P109" s="15"/>
      <c r="Q109" s="31"/>
      <c r="R109" s="20"/>
      <c r="S109" s="20"/>
      <c r="T109" s="20"/>
      <c r="X109" s="197"/>
      <c r="Y109" s="197"/>
      <c r="Z109" s="197"/>
      <c r="AA109" s="197"/>
      <c r="AB109" s="182"/>
      <c r="AC109" s="182"/>
    </row>
    <row r="110" spans="1:29" s="64" customFormat="1" ht="85.5" customHeight="1" x14ac:dyDescent="0.3">
      <c r="A110" s="156" t="s">
        <v>57</v>
      </c>
      <c r="B110" s="106" t="s">
        <v>47</v>
      </c>
      <c r="C110" s="120"/>
      <c r="D110" s="107"/>
      <c r="E110" s="107"/>
      <c r="F110" s="110"/>
      <c r="G110" s="108"/>
      <c r="H110" s="107">
        <f>H111+H124</f>
        <v>133804.47999999998</v>
      </c>
      <c r="I110" s="107">
        <f t="shared" ref="I110:M110" si="52">I111+I124</f>
        <v>183778.22</v>
      </c>
      <c r="J110" s="107">
        <f t="shared" si="52"/>
        <v>187021.62</v>
      </c>
      <c r="K110" s="107">
        <f t="shared" si="52"/>
        <v>125860.76999999999</v>
      </c>
      <c r="L110" s="107">
        <f t="shared" si="52"/>
        <v>125860.76999999999</v>
      </c>
      <c r="M110" s="107">
        <f t="shared" si="52"/>
        <v>125860.76999999999</v>
      </c>
      <c r="N110" s="155">
        <f>SUM(H110:M110)</f>
        <v>882186.63</v>
      </c>
      <c r="O110" s="143"/>
      <c r="P110" s="50"/>
      <c r="Q110" s="62"/>
      <c r="R110" s="63"/>
      <c r="S110" s="63"/>
      <c r="T110" s="63"/>
      <c r="X110" s="208"/>
      <c r="Y110" s="208"/>
      <c r="Z110" s="208"/>
      <c r="AA110" s="208"/>
      <c r="AB110" s="180"/>
      <c r="AC110" s="180"/>
    </row>
    <row r="111" spans="1:29" s="53" customFormat="1" ht="21.75" customHeight="1" x14ac:dyDescent="0.3">
      <c r="A111" s="158"/>
      <c r="B111" s="119"/>
      <c r="C111" s="109" t="s">
        <v>24</v>
      </c>
      <c r="D111" s="113"/>
      <c r="E111" s="113"/>
      <c r="F111" s="114"/>
      <c r="G111" s="108"/>
      <c r="H111" s="113">
        <f>H112+H115+H119</f>
        <v>113266.7</v>
      </c>
      <c r="I111" s="113">
        <f t="shared" ref="I111:N111" si="53">I112+I115+I119</f>
        <v>163021.4</v>
      </c>
      <c r="J111" s="113">
        <f t="shared" si="53"/>
        <v>166264.79999999999</v>
      </c>
      <c r="K111" s="113">
        <f t="shared" si="53"/>
        <v>105103.95</v>
      </c>
      <c r="L111" s="113">
        <f t="shared" si="53"/>
        <v>105103.95</v>
      </c>
      <c r="M111" s="113">
        <f t="shared" si="53"/>
        <v>105103.95</v>
      </c>
      <c r="N111" s="155">
        <f t="shared" si="53"/>
        <v>757864.75</v>
      </c>
      <c r="O111" s="143"/>
      <c r="P111" s="50"/>
      <c r="Q111" s="51"/>
      <c r="R111" s="52"/>
      <c r="S111" s="52"/>
      <c r="T111" s="52"/>
      <c r="X111" s="209"/>
      <c r="Y111" s="209"/>
      <c r="Z111" s="209"/>
      <c r="AA111" s="209"/>
      <c r="AB111" s="181"/>
      <c r="AC111" s="181"/>
    </row>
    <row r="112" spans="1:29" s="53" customFormat="1" ht="34.5" customHeight="1" x14ac:dyDescent="0.3">
      <c r="A112" s="158"/>
      <c r="B112" s="119"/>
      <c r="C112" s="109" t="s">
        <v>92</v>
      </c>
      <c r="D112" s="113"/>
      <c r="E112" s="113"/>
      <c r="F112" s="114"/>
      <c r="G112" s="108"/>
      <c r="H112" s="113">
        <f>H113+H114</f>
        <v>24267.56</v>
      </c>
      <c r="I112" s="113">
        <f t="shared" ref="I112:M112" si="54">I113+I114</f>
        <v>60361.279999999999</v>
      </c>
      <c r="J112" s="113">
        <f t="shared" si="54"/>
        <v>60361.279999999999</v>
      </c>
      <c r="K112" s="113">
        <f t="shared" si="54"/>
        <v>0</v>
      </c>
      <c r="L112" s="113">
        <f t="shared" si="54"/>
        <v>0</v>
      </c>
      <c r="M112" s="113">
        <f t="shared" si="54"/>
        <v>0</v>
      </c>
      <c r="N112" s="155">
        <f t="shared" ref="N112:N117" si="55">SUM(H112:M112)</f>
        <v>144990.12</v>
      </c>
      <c r="O112" s="143"/>
      <c r="P112" s="50"/>
      <c r="Q112" s="51"/>
      <c r="R112" s="52"/>
      <c r="S112" s="52"/>
      <c r="T112" s="52"/>
      <c r="X112" s="209"/>
      <c r="Y112" s="209"/>
      <c r="Z112" s="209"/>
      <c r="AA112" s="209"/>
      <c r="AB112" s="181"/>
      <c r="AC112" s="181"/>
    </row>
    <row r="113" spans="1:29" s="53" customFormat="1" ht="45.75" customHeight="1" x14ac:dyDescent="0.3">
      <c r="A113" s="158"/>
      <c r="B113" s="119"/>
      <c r="C113" s="109" t="s">
        <v>19</v>
      </c>
      <c r="D113" s="113"/>
      <c r="E113" s="113"/>
      <c r="F113" s="114"/>
      <c r="G113" s="108"/>
      <c r="H113" s="113">
        <v>24267.56</v>
      </c>
      <c r="I113" s="113">
        <v>60361.279999999999</v>
      </c>
      <c r="J113" s="113">
        <v>60361.279999999999</v>
      </c>
      <c r="K113" s="113">
        <v>0</v>
      </c>
      <c r="L113" s="113">
        <v>0</v>
      </c>
      <c r="M113" s="113">
        <v>0</v>
      </c>
      <c r="N113" s="155">
        <f t="shared" si="55"/>
        <v>144990.12</v>
      </c>
      <c r="O113" s="143"/>
      <c r="P113" s="50"/>
      <c r="Q113" s="51"/>
      <c r="R113" s="52"/>
      <c r="S113" s="52"/>
      <c r="T113" s="52"/>
      <c r="X113" s="209"/>
      <c r="Y113" s="209"/>
      <c r="Z113" s="209"/>
      <c r="AA113" s="209"/>
      <c r="AB113" s="181"/>
      <c r="AC113" s="181"/>
    </row>
    <row r="114" spans="1:29" s="53" customFormat="1" ht="21.75" customHeight="1" x14ac:dyDescent="0.3">
      <c r="A114" s="158"/>
      <c r="B114" s="119"/>
      <c r="C114" s="109" t="s">
        <v>40</v>
      </c>
      <c r="D114" s="113"/>
      <c r="E114" s="113"/>
      <c r="F114" s="114"/>
      <c r="G114" s="108"/>
      <c r="H114" s="113"/>
      <c r="I114" s="113"/>
      <c r="J114" s="113"/>
      <c r="K114" s="113"/>
      <c r="L114" s="113"/>
      <c r="M114" s="113"/>
      <c r="N114" s="155">
        <f t="shared" si="55"/>
        <v>0</v>
      </c>
      <c r="O114" s="143"/>
      <c r="P114" s="50"/>
      <c r="Q114" s="51"/>
      <c r="R114" s="52"/>
      <c r="S114" s="52"/>
      <c r="T114" s="52"/>
      <c r="X114" s="209"/>
      <c r="Y114" s="209"/>
      <c r="Z114" s="209"/>
      <c r="AA114" s="209"/>
      <c r="AB114" s="181"/>
      <c r="AC114" s="181"/>
    </row>
    <row r="115" spans="1:29" s="53" customFormat="1" ht="43.5" customHeight="1" x14ac:dyDescent="0.3">
      <c r="A115" s="158"/>
      <c r="B115" s="119"/>
      <c r="C115" s="109" t="s">
        <v>93</v>
      </c>
      <c r="D115" s="113"/>
      <c r="E115" s="113"/>
      <c r="F115" s="114"/>
      <c r="G115" s="108"/>
      <c r="H115" s="113">
        <f>H116</f>
        <v>1548.99</v>
      </c>
      <c r="I115" s="113">
        <f t="shared" ref="I115:M115" si="56">I116</f>
        <v>3852.85</v>
      </c>
      <c r="J115" s="113">
        <f t="shared" si="56"/>
        <v>3852.85</v>
      </c>
      <c r="K115" s="113">
        <f t="shared" si="56"/>
        <v>0</v>
      </c>
      <c r="L115" s="113">
        <f t="shared" si="56"/>
        <v>0</v>
      </c>
      <c r="M115" s="113">
        <f t="shared" si="56"/>
        <v>0</v>
      </c>
      <c r="N115" s="155">
        <f t="shared" si="55"/>
        <v>9254.69</v>
      </c>
      <c r="O115" s="143"/>
      <c r="P115" s="50"/>
      <c r="Q115" s="51"/>
      <c r="R115" s="52"/>
      <c r="S115" s="52"/>
      <c r="T115" s="52"/>
      <c r="X115" s="209"/>
      <c r="Y115" s="209"/>
      <c r="Z115" s="209"/>
      <c r="AA115" s="209"/>
      <c r="AB115" s="181"/>
      <c r="AC115" s="181"/>
    </row>
    <row r="116" spans="1:29" s="53" customFormat="1" ht="45" customHeight="1" x14ac:dyDescent="0.3">
      <c r="A116" s="158"/>
      <c r="B116" s="119"/>
      <c r="C116" s="109" t="s">
        <v>19</v>
      </c>
      <c r="D116" s="113"/>
      <c r="E116" s="113"/>
      <c r="F116" s="114"/>
      <c r="G116" s="108"/>
      <c r="H116" s="113">
        <v>1548.99</v>
      </c>
      <c r="I116" s="113">
        <v>3852.85</v>
      </c>
      <c r="J116" s="113">
        <v>3852.85</v>
      </c>
      <c r="K116" s="113">
        <v>0</v>
      </c>
      <c r="L116" s="113">
        <v>0</v>
      </c>
      <c r="M116" s="113">
        <v>0</v>
      </c>
      <c r="N116" s="155">
        <f t="shared" si="55"/>
        <v>9254.69</v>
      </c>
      <c r="O116" s="143"/>
      <c r="P116" s="50"/>
      <c r="Q116" s="51"/>
      <c r="R116" s="52"/>
      <c r="S116" s="52"/>
      <c r="T116" s="52"/>
      <c r="X116" s="209"/>
      <c r="Y116" s="209"/>
      <c r="Z116" s="209"/>
      <c r="AA116" s="209"/>
      <c r="AB116" s="181"/>
      <c r="AC116" s="181"/>
    </row>
    <row r="117" spans="1:29" s="53" customFormat="1" ht="51.75" customHeight="1" x14ac:dyDescent="0.3">
      <c r="A117" s="158"/>
      <c r="B117" s="119"/>
      <c r="C117" s="109" t="s">
        <v>68</v>
      </c>
      <c r="D117" s="113"/>
      <c r="E117" s="113"/>
      <c r="F117" s="114"/>
      <c r="G117" s="108"/>
      <c r="H117" s="113"/>
      <c r="I117" s="113"/>
      <c r="J117" s="113"/>
      <c r="K117" s="113"/>
      <c r="L117" s="113"/>
      <c r="M117" s="113"/>
      <c r="N117" s="155">
        <f t="shared" si="55"/>
        <v>0</v>
      </c>
      <c r="O117" s="143"/>
      <c r="P117" s="50"/>
      <c r="Q117" s="51"/>
      <c r="R117" s="52"/>
      <c r="S117" s="52"/>
      <c r="T117" s="52"/>
      <c r="X117" s="209"/>
      <c r="Y117" s="209"/>
      <c r="Z117" s="209"/>
      <c r="AA117" s="209"/>
      <c r="AB117" s="181"/>
      <c r="AC117" s="181"/>
    </row>
    <row r="118" spans="1:29" s="53" customFormat="1" ht="51.75" customHeight="1" x14ac:dyDescent="0.3">
      <c r="A118" s="158"/>
      <c r="B118" s="119"/>
      <c r="C118" s="109" t="s">
        <v>67</v>
      </c>
      <c r="D118" s="113"/>
      <c r="E118" s="113"/>
      <c r="F118" s="114"/>
      <c r="G118" s="108"/>
      <c r="H118" s="113"/>
      <c r="I118" s="113"/>
      <c r="J118" s="113"/>
      <c r="K118" s="113"/>
      <c r="L118" s="113"/>
      <c r="M118" s="113"/>
      <c r="N118" s="155"/>
      <c r="O118" s="143"/>
      <c r="P118" s="50"/>
      <c r="Q118" s="51"/>
      <c r="R118" s="52"/>
      <c r="S118" s="52"/>
      <c r="T118" s="52"/>
      <c r="X118" s="209"/>
      <c r="Y118" s="209"/>
      <c r="Z118" s="209"/>
      <c r="AA118" s="209"/>
      <c r="AB118" s="181"/>
      <c r="AC118" s="181"/>
    </row>
    <row r="119" spans="1:29" s="53" customFormat="1" ht="46.5" customHeight="1" x14ac:dyDescent="0.3">
      <c r="A119" s="158"/>
      <c r="B119" s="119"/>
      <c r="C119" s="109" t="s">
        <v>94</v>
      </c>
      <c r="D119" s="113"/>
      <c r="E119" s="113"/>
      <c r="F119" s="114"/>
      <c r="G119" s="108"/>
      <c r="H119" s="113">
        <f t="shared" ref="H119:M119" si="57">H120</f>
        <v>87450.15</v>
      </c>
      <c r="I119" s="113">
        <f t="shared" si="57"/>
        <v>98807.27</v>
      </c>
      <c r="J119" s="113">
        <f t="shared" si="57"/>
        <v>102050.67</v>
      </c>
      <c r="K119" s="113">
        <f t="shared" si="57"/>
        <v>105103.95</v>
      </c>
      <c r="L119" s="113">
        <f t="shared" si="57"/>
        <v>105103.95</v>
      </c>
      <c r="M119" s="113">
        <f t="shared" si="57"/>
        <v>105103.95</v>
      </c>
      <c r="N119" s="155">
        <f>SUM(H119:M119)</f>
        <v>603619.93999999994</v>
      </c>
      <c r="O119" s="143"/>
      <c r="P119" s="50"/>
      <c r="Q119" s="51"/>
      <c r="R119" s="52"/>
      <c r="S119" s="52"/>
      <c r="T119" s="52"/>
      <c r="X119" s="209"/>
      <c r="Y119" s="209"/>
      <c r="Z119" s="209"/>
      <c r="AA119" s="209"/>
      <c r="AB119" s="181"/>
      <c r="AC119" s="181"/>
    </row>
    <row r="120" spans="1:29" s="53" customFormat="1" ht="33.75" customHeight="1" x14ac:dyDescent="0.3">
      <c r="A120" s="158"/>
      <c r="B120" s="119"/>
      <c r="C120" s="109" t="s">
        <v>19</v>
      </c>
      <c r="D120" s="113"/>
      <c r="E120" s="113"/>
      <c r="F120" s="114"/>
      <c r="G120" s="108"/>
      <c r="H120" s="113">
        <v>87450.15</v>
      </c>
      <c r="I120" s="113">
        <v>98807.27</v>
      </c>
      <c r="J120" s="113">
        <v>102050.67</v>
      </c>
      <c r="K120" s="113">
        <v>105103.95</v>
      </c>
      <c r="L120" s="113">
        <v>105103.95</v>
      </c>
      <c r="M120" s="113">
        <v>105103.95</v>
      </c>
      <c r="N120" s="155">
        <f>SUM(H120:M120)</f>
        <v>603619.93999999994</v>
      </c>
      <c r="O120" s="143"/>
      <c r="P120" s="50"/>
      <c r="Q120" s="51"/>
      <c r="R120" s="52"/>
      <c r="S120" s="52"/>
      <c r="T120" s="52"/>
      <c r="X120" s="209"/>
      <c r="Y120" s="209"/>
      <c r="Z120" s="197"/>
      <c r="AA120" s="209"/>
      <c r="AB120" s="181"/>
      <c r="AC120" s="181"/>
    </row>
    <row r="121" spans="1:29" s="53" customFormat="1" ht="40.5" customHeight="1" x14ac:dyDescent="0.3">
      <c r="A121" s="158"/>
      <c r="B121" s="119"/>
      <c r="C121" s="109" t="s">
        <v>53</v>
      </c>
      <c r="D121" s="113"/>
      <c r="E121" s="113"/>
      <c r="F121" s="114"/>
      <c r="G121" s="108"/>
      <c r="H121" s="113"/>
      <c r="I121" s="113"/>
      <c r="J121" s="113"/>
      <c r="K121" s="113"/>
      <c r="L121" s="113"/>
      <c r="M121" s="113"/>
      <c r="N121" s="155"/>
      <c r="O121" s="143"/>
      <c r="P121" s="50"/>
      <c r="Q121" s="51"/>
      <c r="R121" s="52"/>
      <c r="S121" s="52"/>
      <c r="T121" s="52"/>
      <c r="X121" s="209"/>
      <c r="Y121" s="209"/>
      <c r="Z121" s="197"/>
      <c r="AA121" s="209"/>
      <c r="AB121" s="181"/>
      <c r="AC121" s="181"/>
    </row>
    <row r="122" spans="1:29" s="53" customFormat="1" ht="58.5" customHeight="1" x14ac:dyDescent="0.3">
      <c r="A122" s="158"/>
      <c r="B122" s="119"/>
      <c r="C122" s="109" t="s">
        <v>95</v>
      </c>
      <c r="D122" s="113"/>
      <c r="E122" s="113"/>
      <c r="F122" s="114"/>
      <c r="G122" s="108"/>
      <c r="H122" s="113"/>
      <c r="I122" s="113"/>
      <c r="J122" s="113"/>
      <c r="K122" s="113"/>
      <c r="L122" s="113"/>
      <c r="M122" s="113"/>
      <c r="N122" s="155"/>
      <c r="O122" s="143"/>
      <c r="P122" s="50"/>
      <c r="Q122" s="51"/>
      <c r="R122" s="52"/>
      <c r="S122" s="52"/>
      <c r="T122" s="52"/>
      <c r="X122" s="209"/>
      <c r="Y122" s="209"/>
      <c r="Z122" s="197"/>
      <c r="AA122" s="209"/>
      <c r="AB122" s="181"/>
      <c r="AC122" s="181"/>
    </row>
    <row r="123" spans="1:29" s="53" customFormat="1" ht="38.25" customHeight="1" x14ac:dyDescent="0.3">
      <c r="A123" s="158"/>
      <c r="B123" s="119"/>
      <c r="C123" s="109" t="s">
        <v>39</v>
      </c>
      <c r="D123" s="113"/>
      <c r="E123" s="113"/>
      <c r="F123" s="114"/>
      <c r="G123" s="108"/>
      <c r="H123" s="113"/>
      <c r="I123" s="113"/>
      <c r="J123" s="113"/>
      <c r="K123" s="113"/>
      <c r="L123" s="113"/>
      <c r="M123" s="113"/>
      <c r="N123" s="155"/>
      <c r="O123" s="143"/>
      <c r="P123" s="50"/>
      <c r="Q123" s="51"/>
      <c r="R123" s="52"/>
      <c r="S123" s="52"/>
      <c r="T123" s="52"/>
      <c r="X123" s="209"/>
      <c r="Y123" s="209"/>
      <c r="Z123" s="197"/>
      <c r="AA123" s="209"/>
      <c r="AB123" s="181"/>
      <c r="AC123" s="181"/>
    </row>
    <row r="124" spans="1:29" s="53" customFormat="1" ht="21.75" customHeight="1" x14ac:dyDescent="0.3">
      <c r="A124" s="158"/>
      <c r="B124" s="119"/>
      <c r="C124" s="109" t="s">
        <v>38</v>
      </c>
      <c r="D124" s="113"/>
      <c r="E124" s="113"/>
      <c r="F124" s="114"/>
      <c r="G124" s="108"/>
      <c r="H124" s="113">
        <v>20537.78</v>
      </c>
      <c r="I124" s="113">
        <v>20756.82</v>
      </c>
      <c r="J124" s="113">
        <v>20756.82</v>
      </c>
      <c r="K124" s="113">
        <v>20756.82</v>
      </c>
      <c r="L124" s="113">
        <v>20756.82</v>
      </c>
      <c r="M124" s="113">
        <v>20756.82</v>
      </c>
      <c r="N124" s="155">
        <f>SUM(H124:M124)</f>
        <v>124321.88</v>
      </c>
      <c r="O124" s="143"/>
      <c r="P124" s="50"/>
      <c r="Q124" s="51"/>
      <c r="R124" s="52"/>
      <c r="S124" s="52"/>
      <c r="T124" s="52"/>
      <c r="X124" s="209"/>
      <c r="Y124" s="209"/>
      <c r="Z124" s="209"/>
      <c r="AA124" s="209"/>
      <c r="AB124" s="181"/>
      <c r="AC124" s="181"/>
    </row>
    <row r="125" spans="1:29" s="64" customFormat="1" ht="90" customHeight="1" x14ac:dyDescent="0.3">
      <c r="A125" s="156" t="s">
        <v>58</v>
      </c>
      <c r="B125" s="106" t="s">
        <v>61</v>
      </c>
      <c r="C125" s="120"/>
      <c r="D125" s="107"/>
      <c r="E125" s="107"/>
      <c r="F125" s="110"/>
      <c r="G125" s="108"/>
      <c r="H125" s="107">
        <f t="shared" ref="H125:N125" si="58">H126+H139</f>
        <v>666.24</v>
      </c>
      <c r="I125" s="107">
        <f t="shared" si="58"/>
        <v>10800.33</v>
      </c>
      <c r="J125" s="107">
        <f t="shared" si="58"/>
        <v>10800.33</v>
      </c>
      <c r="K125" s="107">
        <f t="shared" si="58"/>
        <v>10800.33</v>
      </c>
      <c r="L125" s="107">
        <f t="shared" si="58"/>
        <v>10800.33</v>
      </c>
      <c r="M125" s="107">
        <f t="shared" si="58"/>
        <v>10800.33</v>
      </c>
      <c r="N125" s="155">
        <f t="shared" si="58"/>
        <v>54667.889999999985</v>
      </c>
      <c r="O125" s="143"/>
      <c r="P125" s="50"/>
      <c r="Q125" s="62"/>
      <c r="R125" s="63"/>
      <c r="S125" s="63"/>
      <c r="T125" s="63"/>
      <c r="X125" s="208"/>
      <c r="Y125" s="208"/>
      <c r="Z125" s="208"/>
      <c r="AA125" s="208"/>
      <c r="AB125" s="180"/>
      <c r="AC125" s="180"/>
    </row>
    <row r="126" spans="1:29" s="19" customFormat="1" ht="21.75" customHeight="1" x14ac:dyDescent="0.3">
      <c r="A126" s="158"/>
      <c r="B126" s="119"/>
      <c r="C126" s="109" t="s">
        <v>24</v>
      </c>
      <c r="D126" s="113"/>
      <c r="E126" s="113"/>
      <c r="F126" s="114"/>
      <c r="G126" s="108"/>
      <c r="H126" s="113">
        <f t="shared" ref="H126:M126" si="59">H127+H130+H134</f>
        <v>94.44</v>
      </c>
      <c r="I126" s="113">
        <f t="shared" si="59"/>
        <v>9569.1299999999992</v>
      </c>
      <c r="J126" s="113">
        <f t="shared" si="59"/>
        <v>9569.1299999999992</v>
      </c>
      <c r="K126" s="113">
        <f t="shared" si="59"/>
        <v>9569.1299999999992</v>
      </c>
      <c r="L126" s="113">
        <f t="shared" si="59"/>
        <v>9569.1299999999992</v>
      </c>
      <c r="M126" s="113">
        <f t="shared" si="59"/>
        <v>9569.1299999999992</v>
      </c>
      <c r="N126" s="155">
        <f>N134</f>
        <v>47940.089999999989</v>
      </c>
      <c r="O126" s="140"/>
      <c r="P126" s="15"/>
      <c r="Q126" s="31"/>
      <c r="R126" s="20"/>
      <c r="S126" s="20"/>
      <c r="T126" s="20"/>
      <c r="X126" s="197"/>
      <c r="Y126" s="197"/>
      <c r="Z126" s="197"/>
      <c r="AA126" s="197"/>
      <c r="AB126" s="182"/>
      <c r="AC126" s="182"/>
    </row>
    <row r="127" spans="1:29" s="19" customFormat="1" ht="45.75" customHeight="1" x14ac:dyDescent="0.3">
      <c r="A127" s="158"/>
      <c r="B127" s="119"/>
      <c r="C127" s="109" t="s">
        <v>96</v>
      </c>
      <c r="D127" s="113"/>
      <c r="E127" s="113"/>
      <c r="F127" s="114"/>
      <c r="G127" s="108"/>
      <c r="H127" s="113">
        <f t="shared" ref="H127:N127" si="60">H128+H129</f>
        <v>0</v>
      </c>
      <c r="I127" s="113">
        <f t="shared" si="60"/>
        <v>0</v>
      </c>
      <c r="J127" s="113">
        <f t="shared" si="60"/>
        <v>0</v>
      </c>
      <c r="K127" s="113">
        <f t="shared" si="60"/>
        <v>0</v>
      </c>
      <c r="L127" s="113">
        <f t="shared" si="60"/>
        <v>0</v>
      </c>
      <c r="M127" s="113">
        <f t="shared" si="60"/>
        <v>0</v>
      </c>
      <c r="N127" s="155">
        <f t="shared" si="60"/>
        <v>0</v>
      </c>
      <c r="O127" s="140"/>
      <c r="P127" s="15"/>
      <c r="Q127" s="31"/>
      <c r="R127" s="20"/>
      <c r="S127" s="20"/>
      <c r="T127" s="20"/>
      <c r="X127" s="197"/>
      <c r="Y127" s="197"/>
      <c r="Z127" s="197"/>
      <c r="AA127" s="197"/>
      <c r="AB127" s="182"/>
      <c r="AC127" s="182"/>
    </row>
    <row r="128" spans="1:29" s="19" customFormat="1" ht="43.5" customHeight="1" x14ac:dyDescent="0.3">
      <c r="A128" s="158"/>
      <c r="B128" s="119"/>
      <c r="C128" s="109" t="s">
        <v>19</v>
      </c>
      <c r="D128" s="113"/>
      <c r="E128" s="113"/>
      <c r="F128" s="114"/>
      <c r="G128" s="108"/>
      <c r="H128" s="113"/>
      <c r="I128" s="113"/>
      <c r="J128" s="113"/>
      <c r="K128" s="113"/>
      <c r="L128" s="113"/>
      <c r="M128" s="113"/>
      <c r="N128" s="155">
        <f>M128+L128+K128+J128+I128+H128</f>
        <v>0</v>
      </c>
      <c r="O128" s="140"/>
      <c r="P128" s="15"/>
      <c r="Q128" s="31"/>
      <c r="R128" s="20"/>
      <c r="S128" s="20"/>
      <c r="T128" s="20"/>
      <c r="X128" s="197"/>
      <c r="Y128" s="197"/>
      <c r="Z128" s="197"/>
      <c r="AA128" s="197"/>
      <c r="AB128" s="182"/>
      <c r="AC128" s="182"/>
    </row>
    <row r="129" spans="1:29" s="19" customFormat="1" ht="28.5" customHeight="1" x14ac:dyDescent="0.3">
      <c r="A129" s="158"/>
      <c r="B129" s="119"/>
      <c r="C129" s="109" t="s">
        <v>40</v>
      </c>
      <c r="D129" s="113"/>
      <c r="E129" s="113"/>
      <c r="F129" s="114"/>
      <c r="G129" s="108"/>
      <c r="H129" s="113"/>
      <c r="I129" s="113"/>
      <c r="J129" s="113"/>
      <c r="K129" s="113"/>
      <c r="L129" s="113"/>
      <c r="M129" s="113"/>
      <c r="N129" s="155">
        <f>M129+L129+K129+J129+I129+H129</f>
        <v>0</v>
      </c>
      <c r="O129" s="140"/>
      <c r="P129" s="15"/>
      <c r="Q129" s="31"/>
      <c r="R129" s="20"/>
      <c r="S129" s="20"/>
      <c r="T129" s="20"/>
      <c r="X129" s="197"/>
      <c r="Y129" s="197"/>
      <c r="Z129" s="197"/>
      <c r="AA129" s="197"/>
      <c r="AB129" s="182"/>
      <c r="AC129" s="182"/>
    </row>
    <row r="130" spans="1:29" s="19" customFormat="1" ht="43.5" customHeight="1" x14ac:dyDescent="0.3">
      <c r="A130" s="158"/>
      <c r="B130" s="119"/>
      <c r="C130" s="109" t="s">
        <v>97</v>
      </c>
      <c r="D130" s="113"/>
      <c r="E130" s="113"/>
      <c r="F130" s="114"/>
      <c r="G130" s="108"/>
      <c r="H130" s="113">
        <f>H131</f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55">
        <f>M130+L130+K130+J130+I130+H130</f>
        <v>0</v>
      </c>
      <c r="O130" s="140"/>
      <c r="P130" s="15"/>
      <c r="Q130" s="31"/>
      <c r="R130" s="20"/>
      <c r="S130" s="20"/>
      <c r="T130" s="20"/>
      <c r="X130" s="197"/>
      <c r="Y130" s="197"/>
      <c r="Z130" s="197"/>
      <c r="AA130" s="197"/>
      <c r="AB130" s="182"/>
      <c r="AC130" s="182"/>
    </row>
    <row r="131" spans="1:29" s="19" customFormat="1" ht="44.25" customHeight="1" x14ac:dyDescent="0.3">
      <c r="A131" s="158"/>
      <c r="B131" s="119"/>
      <c r="C131" s="109" t="s">
        <v>19</v>
      </c>
      <c r="D131" s="113"/>
      <c r="E131" s="113"/>
      <c r="F131" s="114"/>
      <c r="G131" s="108"/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55">
        <f>M131+L131+K131+J131+I131+H131</f>
        <v>0</v>
      </c>
      <c r="O131" s="140"/>
      <c r="P131" s="15"/>
      <c r="Q131" s="31"/>
      <c r="R131" s="20"/>
      <c r="S131" s="20"/>
      <c r="T131" s="20"/>
      <c r="X131" s="197"/>
      <c r="Y131" s="197"/>
      <c r="Z131" s="197"/>
      <c r="AA131" s="197"/>
      <c r="AB131" s="182"/>
      <c r="AC131" s="182"/>
    </row>
    <row r="132" spans="1:29" s="19" customFormat="1" ht="57" customHeight="1" x14ac:dyDescent="0.3">
      <c r="A132" s="158"/>
      <c r="B132" s="119"/>
      <c r="C132" s="109" t="s">
        <v>99</v>
      </c>
      <c r="D132" s="113"/>
      <c r="E132" s="113"/>
      <c r="F132" s="114"/>
      <c r="G132" s="108"/>
      <c r="H132" s="113"/>
      <c r="I132" s="113"/>
      <c r="J132" s="113"/>
      <c r="K132" s="113"/>
      <c r="L132" s="113"/>
      <c r="M132" s="113"/>
      <c r="N132" s="155">
        <f>M132+L132+K132+J132+I132+H132</f>
        <v>0</v>
      </c>
      <c r="O132" s="140"/>
      <c r="P132" s="15"/>
      <c r="Q132" s="31"/>
      <c r="R132" s="20"/>
      <c r="S132" s="20"/>
      <c r="T132" s="20"/>
      <c r="X132" s="197"/>
      <c r="Y132" s="197"/>
      <c r="Z132" s="197"/>
      <c r="AA132" s="197"/>
      <c r="AB132" s="182"/>
      <c r="AC132" s="182"/>
    </row>
    <row r="133" spans="1:29" s="19" customFormat="1" ht="57" customHeight="1" x14ac:dyDescent="0.3">
      <c r="A133" s="158"/>
      <c r="B133" s="119"/>
      <c r="C133" s="109" t="s">
        <v>67</v>
      </c>
      <c r="D133" s="113"/>
      <c r="E133" s="113"/>
      <c r="F133" s="114"/>
      <c r="G133" s="108"/>
      <c r="H133" s="113"/>
      <c r="I133" s="113"/>
      <c r="J133" s="113"/>
      <c r="K133" s="113"/>
      <c r="L133" s="113"/>
      <c r="M133" s="113"/>
      <c r="N133" s="155"/>
      <c r="O133" s="140"/>
      <c r="P133" s="15"/>
      <c r="Q133" s="31"/>
      <c r="R133" s="20"/>
      <c r="S133" s="20"/>
      <c r="T133" s="20"/>
      <c r="X133" s="197"/>
      <c r="Y133" s="197"/>
      <c r="Z133" s="197"/>
      <c r="AA133" s="197"/>
      <c r="AB133" s="182"/>
      <c r="AC133" s="182"/>
    </row>
    <row r="134" spans="1:29" s="19" customFormat="1" ht="42.75" customHeight="1" x14ac:dyDescent="0.3">
      <c r="A134" s="158"/>
      <c r="B134" s="119"/>
      <c r="C134" s="109" t="s">
        <v>98</v>
      </c>
      <c r="D134" s="113"/>
      <c r="E134" s="113"/>
      <c r="F134" s="114"/>
      <c r="G134" s="108"/>
      <c r="H134" s="113">
        <f t="shared" ref="H134:M134" si="61">H135</f>
        <v>94.44</v>
      </c>
      <c r="I134" s="113">
        <f t="shared" si="61"/>
        <v>9569.1299999999992</v>
      </c>
      <c r="J134" s="113">
        <f t="shared" si="61"/>
        <v>9569.1299999999992</v>
      </c>
      <c r="K134" s="113">
        <f t="shared" si="61"/>
        <v>9569.1299999999992</v>
      </c>
      <c r="L134" s="113">
        <f t="shared" si="61"/>
        <v>9569.1299999999992</v>
      </c>
      <c r="M134" s="113">
        <f t="shared" si="61"/>
        <v>9569.1299999999992</v>
      </c>
      <c r="N134" s="155">
        <f t="shared" ref="N134:N139" si="62">SUM(H134:M134)</f>
        <v>47940.089999999989</v>
      </c>
      <c r="O134" s="140"/>
      <c r="P134" s="15"/>
      <c r="Q134" s="31"/>
      <c r="R134" s="20"/>
      <c r="S134" s="20"/>
      <c r="T134" s="20"/>
      <c r="X134" s="197"/>
      <c r="Y134" s="197"/>
      <c r="Z134" s="197"/>
      <c r="AA134" s="197"/>
      <c r="AB134" s="182"/>
      <c r="AC134" s="182"/>
    </row>
    <row r="135" spans="1:29" s="19" customFormat="1" ht="42" customHeight="1" x14ac:dyDescent="0.3">
      <c r="A135" s="158"/>
      <c r="B135" s="119"/>
      <c r="C135" s="109" t="s">
        <v>19</v>
      </c>
      <c r="D135" s="113"/>
      <c r="E135" s="113"/>
      <c r="F135" s="114"/>
      <c r="G135" s="108"/>
      <c r="H135" s="113">
        <v>94.44</v>
      </c>
      <c r="I135" s="113">
        <v>9569.1299999999992</v>
      </c>
      <c r="J135" s="113">
        <v>9569.1299999999992</v>
      </c>
      <c r="K135" s="113">
        <v>9569.1299999999992</v>
      </c>
      <c r="L135" s="113">
        <v>9569.1299999999992</v>
      </c>
      <c r="M135" s="113">
        <v>9569.1299999999992</v>
      </c>
      <c r="N135" s="155">
        <f t="shared" si="62"/>
        <v>47940.089999999989</v>
      </c>
      <c r="O135" s="140"/>
      <c r="P135" s="15"/>
      <c r="Q135" s="31"/>
      <c r="R135" s="20"/>
      <c r="S135" s="20"/>
      <c r="T135" s="20"/>
      <c r="X135" s="197"/>
      <c r="Y135" s="197"/>
      <c r="Z135" s="197"/>
      <c r="AA135" s="197"/>
      <c r="AB135" s="182"/>
      <c r="AC135" s="182"/>
    </row>
    <row r="136" spans="1:29" s="19" customFormat="1" ht="41.25" customHeight="1" x14ac:dyDescent="0.3">
      <c r="A136" s="158"/>
      <c r="B136" s="119"/>
      <c r="C136" s="109" t="s">
        <v>53</v>
      </c>
      <c r="D136" s="113"/>
      <c r="E136" s="113"/>
      <c r="F136" s="114"/>
      <c r="G136" s="108"/>
      <c r="H136" s="113"/>
      <c r="I136" s="113"/>
      <c r="J136" s="113"/>
      <c r="K136" s="113"/>
      <c r="L136" s="113"/>
      <c r="M136" s="113"/>
      <c r="N136" s="155">
        <f t="shared" si="62"/>
        <v>0</v>
      </c>
      <c r="O136" s="140"/>
      <c r="P136" s="15"/>
      <c r="Q136" s="31"/>
      <c r="R136" s="20"/>
      <c r="S136" s="20"/>
      <c r="T136" s="20"/>
      <c r="X136" s="197"/>
      <c r="Y136" s="197"/>
      <c r="Z136" s="197"/>
      <c r="AA136" s="197"/>
      <c r="AB136" s="182"/>
      <c r="AC136" s="182"/>
    </row>
    <row r="137" spans="1:29" s="19" customFormat="1" ht="65.25" customHeight="1" x14ac:dyDescent="0.3">
      <c r="A137" s="158"/>
      <c r="B137" s="119"/>
      <c r="C137" s="109" t="s">
        <v>89</v>
      </c>
      <c r="D137" s="113"/>
      <c r="E137" s="113"/>
      <c r="F137" s="114"/>
      <c r="G137" s="108"/>
      <c r="H137" s="113"/>
      <c r="I137" s="113"/>
      <c r="J137" s="113"/>
      <c r="K137" s="113"/>
      <c r="L137" s="113"/>
      <c r="M137" s="113"/>
      <c r="N137" s="155">
        <f t="shared" si="62"/>
        <v>0</v>
      </c>
      <c r="O137" s="140"/>
      <c r="P137" s="15"/>
      <c r="Q137" s="31"/>
      <c r="R137" s="20"/>
      <c r="S137" s="20"/>
      <c r="T137" s="20"/>
      <c r="X137" s="197"/>
      <c r="Y137" s="197"/>
      <c r="Z137" s="197"/>
      <c r="AA137" s="197"/>
      <c r="AB137" s="182"/>
      <c r="AC137" s="182"/>
    </row>
    <row r="138" spans="1:29" s="19" customFormat="1" ht="42" customHeight="1" x14ac:dyDescent="0.3">
      <c r="A138" s="158"/>
      <c r="B138" s="119"/>
      <c r="C138" s="109" t="s">
        <v>39</v>
      </c>
      <c r="D138" s="113"/>
      <c r="E138" s="113"/>
      <c r="F138" s="114"/>
      <c r="G138" s="108"/>
      <c r="H138" s="113"/>
      <c r="I138" s="113"/>
      <c r="J138" s="113"/>
      <c r="K138" s="113"/>
      <c r="L138" s="113"/>
      <c r="M138" s="113"/>
      <c r="N138" s="155">
        <f t="shared" si="62"/>
        <v>0</v>
      </c>
      <c r="O138" s="140"/>
      <c r="P138" s="15"/>
      <c r="Q138" s="31"/>
      <c r="R138" s="20"/>
      <c r="S138" s="20"/>
      <c r="T138" s="20"/>
      <c r="X138" s="197"/>
      <c r="Y138" s="197"/>
      <c r="Z138" s="197"/>
      <c r="AA138" s="197"/>
      <c r="AB138" s="182"/>
      <c r="AC138" s="182"/>
    </row>
    <row r="139" spans="1:29" s="19" customFormat="1" ht="21.75" customHeight="1" x14ac:dyDescent="0.3">
      <c r="A139" s="158"/>
      <c r="B139" s="119"/>
      <c r="C139" s="109" t="s">
        <v>38</v>
      </c>
      <c r="D139" s="113"/>
      <c r="E139" s="113"/>
      <c r="F139" s="114"/>
      <c r="G139" s="108"/>
      <c r="H139" s="113">
        <v>571.79999999999995</v>
      </c>
      <c r="I139" s="113">
        <v>1231.2</v>
      </c>
      <c r="J139" s="113">
        <v>1231.2</v>
      </c>
      <c r="K139" s="113">
        <v>1231.2</v>
      </c>
      <c r="L139" s="113">
        <v>1231.2</v>
      </c>
      <c r="M139" s="113">
        <v>1231.2</v>
      </c>
      <c r="N139" s="155">
        <f t="shared" si="62"/>
        <v>6727.7999999999993</v>
      </c>
      <c r="O139" s="140"/>
      <c r="P139" s="15"/>
      <c r="Q139" s="31"/>
      <c r="R139" s="20"/>
      <c r="S139" s="20"/>
      <c r="T139" s="20"/>
      <c r="X139" s="197"/>
      <c r="Y139" s="197"/>
      <c r="Z139" s="197"/>
      <c r="AA139" s="197"/>
      <c r="AB139" s="182"/>
      <c r="AC139" s="182"/>
    </row>
    <row r="140" spans="1:29" s="67" customFormat="1" ht="66" customHeight="1" x14ac:dyDescent="0.3">
      <c r="A140" s="156" t="s">
        <v>60</v>
      </c>
      <c r="B140" s="106" t="s">
        <v>54</v>
      </c>
      <c r="C140" s="121"/>
      <c r="D140" s="121"/>
      <c r="E140" s="121"/>
      <c r="F140" s="121"/>
      <c r="G140" s="121"/>
      <c r="H140" s="107">
        <f t="shared" ref="H140:N140" si="63">H141+H154</f>
        <v>1732.04</v>
      </c>
      <c r="I140" s="107">
        <f t="shared" si="63"/>
        <v>1732.04</v>
      </c>
      <c r="J140" s="107">
        <f t="shared" si="63"/>
        <v>2084.48</v>
      </c>
      <c r="K140" s="107">
        <f t="shared" si="63"/>
        <v>0</v>
      </c>
      <c r="L140" s="107">
        <f t="shared" si="63"/>
        <v>0</v>
      </c>
      <c r="M140" s="107">
        <f t="shared" si="63"/>
        <v>0</v>
      </c>
      <c r="N140" s="155">
        <f t="shared" si="63"/>
        <v>5548.5599999999995</v>
      </c>
      <c r="O140" s="144"/>
      <c r="P140" s="33"/>
      <c r="Q140" s="65"/>
      <c r="R140" s="66"/>
      <c r="S140" s="66"/>
      <c r="T140" s="66"/>
      <c r="X140" s="211"/>
      <c r="Y140" s="211"/>
      <c r="Z140" s="211"/>
      <c r="AA140" s="211"/>
      <c r="AB140" s="185"/>
      <c r="AC140" s="185"/>
    </row>
    <row r="141" spans="1:29" s="19" customFormat="1" ht="24" customHeight="1" x14ac:dyDescent="0.3">
      <c r="A141" s="159"/>
      <c r="B141" s="119"/>
      <c r="C141" s="109" t="s">
        <v>24</v>
      </c>
      <c r="D141" s="113"/>
      <c r="E141" s="113"/>
      <c r="F141" s="114"/>
      <c r="G141" s="108"/>
      <c r="H141" s="113">
        <f t="shared" ref="H141:M141" si="64">H142+H145+H149</f>
        <v>1732.04</v>
      </c>
      <c r="I141" s="113">
        <f t="shared" si="64"/>
        <v>1732.04</v>
      </c>
      <c r="J141" s="113">
        <f t="shared" si="64"/>
        <v>2084.48</v>
      </c>
      <c r="K141" s="113">
        <f t="shared" si="64"/>
        <v>0</v>
      </c>
      <c r="L141" s="113">
        <f t="shared" si="64"/>
        <v>0</v>
      </c>
      <c r="M141" s="113">
        <f t="shared" si="64"/>
        <v>0</v>
      </c>
      <c r="N141" s="155">
        <f t="shared" ref="N141:N154" si="65">SUM(H141:M141)</f>
        <v>5548.5599999999995</v>
      </c>
      <c r="O141" s="140"/>
      <c r="P141" s="15"/>
      <c r="Q141" s="31"/>
      <c r="R141" s="20"/>
      <c r="S141" s="20"/>
      <c r="T141" s="20"/>
      <c r="X141" s="197"/>
      <c r="Y141" s="197"/>
      <c r="Z141" s="197"/>
      <c r="AA141" s="197"/>
      <c r="AB141" s="182"/>
      <c r="AC141" s="182"/>
    </row>
    <row r="142" spans="1:29" s="19" customFormat="1" ht="39.75" customHeight="1" x14ac:dyDescent="0.3">
      <c r="A142" s="159"/>
      <c r="B142" s="109"/>
      <c r="C142" s="109" t="s">
        <v>100</v>
      </c>
      <c r="D142" s="113"/>
      <c r="E142" s="113"/>
      <c r="F142" s="114"/>
      <c r="G142" s="108">
        <v>0</v>
      </c>
      <c r="H142" s="113">
        <f t="shared" ref="H142:M142" si="66">H143</f>
        <v>1546.71</v>
      </c>
      <c r="I142" s="113">
        <f t="shared" si="66"/>
        <v>1546.71</v>
      </c>
      <c r="J142" s="113">
        <f t="shared" si="66"/>
        <v>1881.24</v>
      </c>
      <c r="K142" s="113">
        <f t="shared" si="66"/>
        <v>0</v>
      </c>
      <c r="L142" s="113">
        <f t="shared" si="66"/>
        <v>0</v>
      </c>
      <c r="M142" s="113">
        <f t="shared" si="66"/>
        <v>0</v>
      </c>
      <c r="N142" s="155">
        <f t="shared" si="65"/>
        <v>4974.66</v>
      </c>
      <c r="O142" s="140"/>
      <c r="P142" s="15"/>
      <c r="Q142" s="31"/>
      <c r="R142" s="20"/>
      <c r="S142" s="20"/>
      <c r="T142" s="20"/>
      <c r="X142" s="197"/>
      <c r="Y142" s="197"/>
      <c r="Z142" s="197"/>
      <c r="AA142" s="197"/>
      <c r="AB142" s="182"/>
      <c r="AC142" s="182"/>
    </row>
    <row r="143" spans="1:29" s="19" customFormat="1" ht="38.25" customHeight="1" x14ac:dyDescent="0.3">
      <c r="A143" s="159"/>
      <c r="B143" s="109"/>
      <c r="C143" s="109" t="s">
        <v>19</v>
      </c>
      <c r="D143" s="113"/>
      <c r="E143" s="113"/>
      <c r="F143" s="114"/>
      <c r="G143" s="108">
        <v>0</v>
      </c>
      <c r="H143" s="113">
        <v>1546.71</v>
      </c>
      <c r="I143" s="113">
        <v>1546.71</v>
      </c>
      <c r="J143" s="113">
        <v>1881.24</v>
      </c>
      <c r="K143" s="113">
        <v>0</v>
      </c>
      <c r="L143" s="113">
        <v>0</v>
      </c>
      <c r="M143" s="114">
        <v>0</v>
      </c>
      <c r="N143" s="155">
        <f t="shared" si="65"/>
        <v>4974.66</v>
      </c>
      <c r="O143" s="140"/>
      <c r="P143" s="15"/>
      <c r="Q143" s="31"/>
      <c r="R143" s="20"/>
      <c r="S143" s="20"/>
      <c r="T143" s="20"/>
      <c r="X143" s="197"/>
      <c r="Y143" s="197"/>
      <c r="Z143" s="197"/>
      <c r="AA143" s="197"/>
      <c r="AB143" s="182"/>
      <c r="AC143" s="182"/>
    </row>
    <row r="144" spans="1:29" s="19" customFormat="1" ht="22.5" customHeight="1" x14ac:dyDescent="0.3">
      <c r="A144" s="159"/>
      <c r="B144" s="109"/>
      <c r="C144" s="109" t="s">
        <v>41</v>
      </c>
      <c r="D144" s="113" t="e">
        <v>#REF!</v>
      </c>
      <c r="E144" s="113" t="e">
        <v>#REF!</v>
      </c>
      <c r="F144" s="114" t="e">
        <v>#REF!</v>
      </c>
      <c r="G144" s="108" t="e">
        <v>#REF!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4">
        <v>0</v>
      </c>
      <c r="N144" s="155">
        <f t="shared" si="65"/>
        <v>0</v>
      </c>
      <c r="O144" s="140"/>
      <c r="P144" s="15"/>
      <c r="Q144" s="31"/>
      <c r="R144" s="20"/>
      <c r="S144" s="20"/>
      <c r="T144" s="20"/>
      <c r="X144" s="197"/>
      <c r="Y144" s="197"/>
      <c r="Z144" s="197"/>
      <c r="AA144" s="197"/>
      <c r="AB144" s="182"/>
      <c r="AC144" s="182"/>
    </row>
    <row r="145" spans="1:29" s="19" customFormat="1" ht="36" customHeight="1" x14ac:dyDescent="0.3">
      <c r="A145" s="159"/>
      <c r="B145" s="109"/>
      <c r="C145" s="109" t="s">
        <v>101</v>
      </c>
      <c r="D145" s="113"/>
      <c r="E145" s="113"/>
      <c r="F145" s="114"/>
      <c r="G145" s="108">
        <v>0</v>
      </c>
      <c r="H145" s="113">
        <f t="shared" ref="H145:M145" si="67">H146+H147</f>
        <v>98.73</v>
      </c>
      <c r="I145" s="113">
        <f t="shared" si="67"/>
        <v>98.73</v>
      </c>
      <c r="J145" s="113">
        <f t="shared" si="67"/>
        <v>99.01</v>
      </c>
      <c r="K145" s="113">
        <f t="shared" si="67"/>
        <v>0</v>
      </c>
      <c r="L145" s="113">
        <f t="shared" si="67"/>
        <v>0</v>
      </c>
      <c r="M145" s="113">
        <f t="shared" si="67"/>
        <v>0</v>
      </c>
      <c r="N145" s="155">
        <f t="shared" si="65"/>
        <v>296.47000000000003</v>
      </c>
      <c r="O145" s="140"/>
      <c r="P145" s="15"/>
      <c r="Q145" s="31"/>
      <c r="R145" s="20"/>
      <c r="S145" s="20"/>
      <c r="T145" s="20"/>
      <c r="X145" s="197"/>
      <c r="Y145" s="197"/>
      <c r="Z145" s="197"/>
      <c r="AA145" s="197"/>
      <c r="AB145" s="182"/>
      <c r="AC145" s="182"/>
    </row>
    <row r="146" spans="1:29" s="19" customFormat="1" ht="42" customHeight="1" x14ac:dyDescent="0.3">
      <c r="A146" s="159"/>
      <c r="B146" s="109"/>
      <c r="C146" s="109" t="s">
        <v>19</v>
      </c>
      <c r="D146" s="113" t="e">
        <v>#REF!</v>
      </c>
      <c r="E146" s="113" t="e">
        <v>#REF!</v>
      </c>
      <c r="F146" s="113" t="e">
        <v>#REF!</v>
      </c>
      <c r="G146" s="108" t="e">
        <v>#REF!</v>
      </c>
      <c r="H146" s="113">
        <v>98.73</v>
      </c>
      <c r="I146" s="113">
        <v>98.73</v>
      </c>
      <c r="J146" s="113">
        <v>99.01</v>
      </c>
      <c r="K146" s="113">
        <v>0</v>
      </c>
      <c r="L146" s="113">
        <v>0</v>
      </c>
      <c r="M146" s="114">
        <v>0</v>
      </c>
      <c r="N146" s="155">
        <f t="shared" si="65"/>
        <v>296.47000000000003</v>
      </c>
      <c r="O146" s="146"/>
      <c r="P146" s="49"/>
      <c r="Q146" s="47"/>
      <c r="R146" s="1"/>
      <c r="S146" s="1"/>
      <c r="T146" s="48"/>
      <c r="U146" s="135"/>
      <c r="V146" s="1"/>
      <c r="W146" s="48"/>
      <c r="X146" s="212"/>
      <c r="Y146" s="212"/>
      <c r="Z146" s="212"/>
      <c r="AA146" s="212"/>
      <c r="AB146" s="187"/>
      <c r="AC146" s="182"/>
    </row>
    <row r="147" spans="1:29" s="19" customFormat="1" ht="67.5" customHeight="1" x14ac:dyDescent="0.3">
      <c r="A147" s="159"/>
      <c r="B147" s="109"/>
      <c r="C147" s="109" t="s">
        <v>99</v>
      </c>
      <c r="D147" s="113"/>
      <c r="E147" s="113"/>
      <c r="F147" s="114"/>
      <c r="G147" s="108">
        <v>0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4">
        <v>0</v>
      </c>
      <c r="N147" s="155">
        <f t="shared" si="65"/>
        <v>0</v>
      </c>
      <c r="O147" s="146"/>
      <c r="P147" s="49"/>
      <c r="Q147" s="47"/>
      <c r="R147" s="1"/>
      <c r="S147" s="1"/>
      <c r="T147" s="48"/>
      <c r="U147" s="135"/>
      <c r="V147" s="1"/>
      <c r="W147" s="48"/>
      <c r="X147" s="212"/>
      <c r="Y147" s="212"/>
      <c r="Z147" s="212"/>
      <c r="AA147" s="212"/>
      <c r="AB147" s="187"/>
      <c r="AC147" s="182"/>
    </row>
    <row r="148" spans="1:29" s="19" customFormat="1" ht="67.5" customHeight="1" x14ac:dyDescent="0.3">
      <c r="A148" s="159"/>
      <c r="B148" s="109"/>
      <c r="C148" s="109" t="s">
        <v>67</v>
      </c>
      <c r="D148" s="113"/>
      <c r="E148" s="113"/>
      <c r="F148" s="114"/>
      <c r="G148" s="108"/>
      <c r="H148" s="113"/>
      <c r="I148" s="113"/>
      <c r="J148" s="113"/>
      <c r="K148" s="113"/>
      <c r="L148" s="113"/>
      <c r="M148" s="114"/>
      <c r="N148" s="155"/>
      <c r="O148" s="146"/>
      <c r="P148" s="49"/>
      <c r="Q148" s="47"/>
      <c r="R148" s="1"/>
      <c r="S148" s="1"/>
      <c r="T148" s="48"/>
      <c r="U148" s="135"/>
      <c r="V148" s="1"/>
      <c r="W148" s="48"/>
      <c r="X148" s="212"/>
      <c r="Y148" s="212"/>
      <c r="Z148" s="212"/>
      <c r="AA148" s="212"/>
      <c r="AB148" s="187"/>
      <c r="AC148" s="182"/>
    </row>
    <row r="149" spans="1:29" s="19" customFormat="1" ht="41.25" customHeight="1" x14ac:dyDescent="0.3">
      <c r="A149" s="159"/>
      <c r="B149" s="109"/>
      <c r="C149" s="109" t="s">
        <v>102</v>
      </c>
      <c r="D149" s="113"/>
      <c r="E149" s="113"/>
      <c r="F149" s="114"/>
      <c r="G149" s="108">
        <v>0</v>
      </c>
      <c r="H149" s="113">
        <f>H150+H151</f>
        <v>86.6</v>
      </c>
      <c r="I149" s="113">
        <f>I150+I151</f>
        <v>86.6</v>
      </c>
      <c r="J149" s="113">
        <f>J150</f>
        <v>104.23</v>
      </c>
      <c r="K149" s="113">
        <f>K150</f>
        <v>0</v>
      </c>
      <c r="L149" s="113">
        <f>L150</f>
        <v>0</v>
      </c>
      <c r="M149" s="113">
        <f>M150</f>
        <v>0</v>
      </c>
      <c r="N149" s="155">
        <f t="shared" si="65"/>
        <v>277.43</v>
      </c>
      <c r="O149" s="146"/>
      <c r="P149" s="49"/>
      <c r="Q149" s="47"/>
      <c r="R149" s="1"/>
      <c r="S149" s="1"/>
      <c r="T149" s="48"/>
      <c r="U149" s="135"/>
      <c r="V149" s="1"/>
      <c r="W149" s="48"/>
      <c r="X149" s="212"/>
      <c r="Y149" s="212"/>
      <c r="Z149" s="212"/>
      <c r="AA149" s="212"/>
      <c r="AB149" s="186"/>
      <c r="AC149" s="182"/>
    </row>
    <row r="150" spans="1:29" s="19" customFormat="1" ht="45.75" customHeight="1" x14ac:dyDescent="0.3">
      <c r="A150" s="159"/>
      <c r="B150" s="109"/>
      <c r="C150" s="109" t="s">
        <v>19</v>
      </c>
      <c r="D150" s="113"/>
      <c r="E150" s="113"/>
      <c r="F150" s="114"/>
      <c r="G150" s="108">
        <v>0</v>
      </c>
      <c r="H150" s="113">
        <v>86.6</v>
      </c>
      <c r="I150" s="113">
        <v>86.6</v>
      </c>
      <c r="J150" s="113">
        <v>104.23</v>
      </c>
      <c r="K150" s="113">
        <v>0</v>
      </c>
      <c r="L150" s="113">
        <v>0</v>
      </c>
      <c r="M150" s="113">
        <v>0</v>
      </c>
      <c r="N150" s="155">
        <f t="shared" si="65"/>
        <v>277.43</v>
      </c>
      <c r="O150" s="146"/>
      <c r="P150" s="49"/>
      <c r="Q150" s="47"/>
      <c r="R150" s="1"/>
      <c r="S150" s="1"/>
      <c r="T150" s="48"/>
      <c r="U150" s="135"/>
      <c r="V150" s="1"/>
      <c r="W150" s="48"/>
      <c r="X150" s="212"/>
      <c r="Y150" s="212"/>
      <c r="Z150" s="212"/>
      <c r="AA150" s="212"/>
      <c r="AB150" s="186"/>
      <c r="AC150" s="182"/>
    </row>
    <row r="151" spans="1:29" s="19" customFormat="1" ht="41.25" customHeight="1" x14ac:dyDescent="0.3">
      <c r="A151" s="159"/>
      <c r="B151" s="109"/>
      <c r="C151" s="109" t="s">
        <v>53</v>
      </c>
      <c r="D151" s="113"/>
      <c r="E151" s="113"/>
      <c r="F151" s="114"/>
      <c r="G151" s="108"/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4">
        <v>0</v>
      </c>
      <c r="N151" s="155">
        <f t="shared" si="65"/>
        <v>0</v>
      </c>
      <c r="O151" s="146"/>
      <c r="P151" s="49"/>
      <c r="Q151" s="47"/>
      <c r="R151" s="1"/>
      <c r="S151" s="1"/>
      <c r="T151" s="48"/>
      <c r="U151" s="135"/>
      <c r="V151" s="1"/>
      <c r="W151" s="48"/>
      <c r="X151" s="212"/>
      <c r="Y151" s="212"/>
      <c r="Z151" s="212"/>
      <c r="AA151" s="212"/>
      <c r="AB151" s="186"/>
      <c r="AC151" s="182"/>
    </row>
    <row r="152" spans="1:29" s="19" customFormat="1" ht="60.75" customHeight="1" x14ac:dyDescent="0.3">
      <c r="A152" s="159"/>
      <c r="B152" s="109"/>
      <c r="C152" s="109" t="s">
        <v>103</v>
      </c>
      <c r="D152" s="113"/>
      <c r="E152" s="113"/>
      <c r="F152" s="114"/>
      <c r="G152" s="108"/>
      <c r="H152" s="113"/>
      <c r="I152" s="113"/>
      <c r="J152" s="113"/>
      <c r="K152" s="113"/>
      <c r="L152" s="113"/>
      <c r="M152" s="114"/>
      <c r="N152" s="155">
        <f t="shared" si="65"/>
        <v>0</v>
      </c>
      <c r="O152" s="146"/>
      <c r="P152" s="49"/>
      <c r="Q152" s="47"/>
      <c r="R152" s="1"/>
      <c r="S152" s="1"/>
      <c r="T152" s="48"/>
      <c r="U152" s="135"/>
      <c r="V152" s="1"/>
      <c r="W152" s="48"/>
      <c r="X152" s="212"/>
      <c r="Y152" s="212"/>
      <c r="Z152" s="212"/>
      <c r="AA152" s="212"/>
      <c r="AB152" s="186"/>
      <c r="AC152" s="182"/>
    </row>
    <row r="153" spans="1:29" s="19" customFormat="1" ht="45.75" customHeight="1" x14ac:dyDescent="0.3">
      <c r="A153" s="159"/>
      <c r="B153" s="109"/>
      <c r="C153" s="109" t="s">
        <v>37</v>
      </c>
      <c r="D153" s="113"/>
      <c r="E153" s="113"/>
      <c r="F153" s="114"/>
      <c r="G153" s="108"/>
      <c r="H153" s="113"/>
      <c r="I153" s="113"/>
      <c r="J153" s="113"/>
      <c r="K153" s="113"/>
      <c r="L153" s="113"/>
      <c r="M153" s="114"/>
      <c r="N153" s="155">
        <f t="shared" si="65"/>
        <v>0</v>
      </c>
      <c r="O153" s="146"/>
      <c r="P153" s="49"/>
      <c r="Q153" s="47"/>
      <c r="R153" s="1"/>
      <c r="S153" s="1"/>
      <c r="T153" s="48"/>
      <c r="U153" s="135"/>
      <c r="V153" s="1"/>
      <c r="W153" s="48"/>
      <c r="X153" s="212"/>
      <c r="Y153" s="212"/>
      <c r="Z153" s="212"/>
      <c r="AA153" s="212"/>
      <c r="AB153" s="186"/>
      <c r="AC153" s="182"/>
    </row>
    <row r="154" spans="1:29" s="19" customFormat="1" ht="24" customHeight="1" x14ac:dyDescent="0.3">
      <c r="A154" s="159"/>
      <c r="B154" s="109"/>
      <c r="C154" s="109" t="s">
        <v>38</v>
      </c>
      <c r="D154" s="113"/>
      <c r="E154" s="113"/>
      <c r="F154" s="114"/>
      <c r="G154" s="108"/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8">
        <f>L154</f>
        <v>0</v>
      </c>
      <c r="N154" s="155">
        <f t="shared" si="65"/>
        <v>0</v>
      </c>
      <c r="O154" s="146"/>
      <c r="P154" s="49"/>
      <c r="Q154" s="47"/>
      <c r="R154" s="1"/>
      <c r="S154" s="1"/>
      <c r="T154" s="48"/>
      <c r="U154" s="135"/>
      <c r="V154" s="1"/>
      <c r="W154" s="48"/>
      <c r="X154" s="212"/>
      <c r="Y154" s="212"/>
      <c r="Z154" s="212"/>
      <c r="AA154" s="212"/>
      <c r="AB154" s="186"/>
      <c r="AC154" s="182"/>
    </row>
    <row r="155" spans="1:29" s="76" customFormat="1" ht="151.5" customHeight="1" x14ac:dyDescent="0.3">
      <c r="A155" s="156" t="s">
        <v>59</v>
      </c>
      <c r="B155" s="106" t="s">
        <v>55</v>
      </c>
      <c r="C155" s="120"/>
      <c r="D155" s="107"/>
      <c r="E155" s="107"/>
      <c r="F155" s="110"/>
      <c r="G155" s="108"/>
      <c r="H155" s="107">
        <f t="shared" ref="H155:M155" si="68">H156+H170</f>
        <v>196570.88999999998</v>
      </c>
      <c r="I155" s="107">
        <f t="shared" si="68"/>
        <v>165395.91</v>
      </c>
      <c r="J155" s="107">
        <f t="shared" si="68"/>
        <v>0</v>
      </c>
      <c r="K155" s="107">
        <f t="shared" si="68"/>
        <v>0</v>
      </c>
      <c r="L155" s="107">
        <f t="shared" si="68"/>
        <v>0</v>
      </c>
      <c r="M155" s="107">
        <f t="shared" si="68"/>
        <v>0</v>
      </c>
      <c r="N155" s="155">
        <f>M155+L155+K155+J155+I155+H155</f>
        <v>361966.8</v>
      </c>
      <c r="O155" s="144"/>
      <c r="P155" s="33"/>
      <c r="Q155" s="74"/>
      <c r="R155" s="75"/>
      <c r="S155" s="75"/>
      <c r="T155" s="75"/>
      <c r="X155" s="211"/>
      <c r="Y155" s="211"/>
      <c r="Z155" s="211"/>
      <c r="AA155" s="211"/>
      <c r="AB155" s="183"/>
      <c r="AC155" s="183"/>
    </row>
    <row r="156" spans="1:29" s="53" customFormat="1" ht="21.75" customHeight="1" x14ac:dyDescent="0.3">
      <c r="A156" s="158"/>
      <c r="B156" s="119"/>
      <c r="C156" s="109" t="s">
        <v>24</v>
      </c>
      <c r="D156" s="113"/>
      <c r="E156" s="113"/>
      <c r="F156" s="114"/>
      <c r="G156" s="108"/>
      <c r="H156" s="113">
        <f t="shared" ref="H156:M156" si="69">H157+H161+H165</f>
        <v>196570.88999999998</v>
      </c>
      <c r="I156" s="113">
        <f t="shared" si="69"/>
        <v>165395.91</v>
      </c>
      <c r="J156" s="113">
        <f t="shared" si="69"/>
        <v>0</v>
      </c>
      <c r="K156" s="113">
        <f t="shared" si="69"/>
        <v>0</v>
      </c>
      <c r="L156" s="113">
        <f t="shared" si="69"/>
        <v>0</v>
      </c>
      <c r="M156" s="113">
        <f t="shared" si="69"/>
        <v>0</v>
      </c>
      <c r="N156" s="155">
        <f t="shared" ref="N156:N170" si="70">M156+L156+K156+J156+I156+H156</f>
        <v>361966.8</v>
      </c>
      <c r="O156" s="143"/>
      <c r="P156" s="50"/>
      <c r="Q156" s="51"/>
      <c r="R156" s="52"/>
      <c r="S156" s="52"/>
      <c r="T156" s="52"/>
      <c r="X156" s="209"/>
      <c r="Y156" s="209"/>
      <c r="Z156" s="209"/>
      <c r="AA156" s="209"/>
      <c r="AB156" s="181"/>
      <c r="AC156" s="181"/>
    </row>
    <row r="157" spans="1:29" s="53" customFormat="1" ht="36" customHeight="1" x14ac:dyDescent="0.3">
      <c r="A157" s="158"/>
      <c r="B157" s="119"/>
      <c r="C157" s="109" t="s">
        <v>75</v>
      </c>
      <c r="D157" s="113"/>
      <c r="E157" s="113"/>
      <c r="F157" s="114"/>
      <c r="G157" s="108"/>
      <c r="H157" s="113">
        <f>H158+H159+H160</f>
        <v>182928.87</v>
      </c>
      <c r="I157" s="113">
        <f t="shared" ref="I157:M157" si="71">I158+I159+I160</f>
        <v>59610.080000000002</v>
      </c>
      <c r="J157" s="113">
        <f t="shared" si="71"/>
        <v>0</v>
      </c>
      <c r="K157" s="113">
        <f t="shared" si="71"/>
        <v>0</v>
      </c>
      <c r="L157" s="113">
        <f t="shared" si="71"/>
        <v>0</v>
      </c>
      <c r="M157" s="113">
        <f t="shared" si="71"/>
        <v>0</v>
      </c>
      <c r="N157" s="155">
        <f t="shared" si="70"/>
        <v>242538.95</v>
      </c>
      <c r="O157" s="143"/>
      <c r="P157" s="50"/>
      <c r="Q157" s="51"/>
      <c r="R157" s="52"/>
      <c r="S157" s="52"/>
      <c r="T157" s="52"/>
      <c r="X157" s="209"/>
      <c r="Y157" s="213"/>
      <c r="Z157" s="209"/>
      <c r="AA157" s="209"/>
      <c r="AB157" s="181"/>
      <c r="AC157" s="181"/>
    </row>
    <row r="158" spans="1:29" s="53" customFormat="1" ht="33.75" customHeight="1" x14ac:dyDescent="0.3">
      <c r="A158" s="158"/>
      <c r="B158" s="119"/>
      <c r="C158" s="109" t="s">
        <v>19</v>
      </c>
      <c r="D158" s="113"/>
      <c r="E158" s="113"/>
      <c r="F158" s="114"/>
      <c r="G158" s="108"/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55">
        <f t="shared" si="70"/>
        <v>0</v>
      </c>
      <c r="O158" s="143"/>
      <c r="P158" s="50"/>
      <c r="Q158" s="51"/>
      <c r="R158" s="52"/>
      <c r="S158" s="52"/>
      <c r="T158" s="52"/>
      <c r="X158" s="209"/>
      <c r="Y158" s="209"/>
      <c r="Z158" s="209"/>
      <c r="AA158" s="209"/>
      <c r="AB158" s="181"/>
      <c r="AC158" s="181"/>
    </row>
    <row r="159" spans="1:29" s="53" customFormat="1" ht="42.75" customHeight="1" x14ac:dyDescent="0.3">
      <c r="A159" s="158"/>
      <c r="B159" s="119"/>
      <c r="C159" s="109" t="s">
        <v>53</v>
      </c>
      <c r="D159" s="113"/>
      <c r="E159" s="113"/>
      <c r="F159" s="114"/>
      <c r="G159" s="108"/>
      <c r="H159" s="113">
        <v>1880</v>
      </c>
      <c r="I159" s="113">
        <v>59610.080000000002</v>
      </c>
      <c r="J159" s="113">
        <v>0</v>
      </c>
      <c r="K159" s="113">
        <v>0</v>
      </c>
      <c r="L159" s="113">
        <v>0</v>
      </c>
      <c r="M159" s="113">
        <v>0</v>
      </c>
      <c r="N159" s="155">
        <f t="shared" si="70"/>
        <v>61490.080000000002</v>
      </c>
      <c r="O159" s="143"/>
      <c r="P159" s="50"/>
      <c r="Q159" s="51"/>
      <c r="R159" s="52"/>
      <c r="S159" s="52"/>
      <c r="T159" s="52"/>
      <c r="X159" s="209"/>
      <c r="Y159" s="209"/>
      <c r="Z159" s="209"/>
      <c r="AA159" s="209"/>
      <c r="AB159" s="181"/>
      <c r="AC159" s="181"/>
    </row>
    <row r="160" spans="1:29" s="53" customFormat="1" ht="59.25" customHeight="1" x14ac:dyDescent="0.3">
      <c r="A160" s="158"/>
      <c r="B160" s="119"/>
      <c r="C160" s="109" t="s">
        <v>99</v>
      </c>
      <c r="D160" s="113"/>
      <c r="E160" s="113"/>
      <c r="F160" s="114"/>
      <c r="G160" s="108"/>
      <c r="H160" s="113">
        <v>181048.87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55">
        <f t="shared" si="70"/>
        <v>181048.87</v>
      </c>
      <c r="O160" s="143"/>
      <c r="P160" s="50"/>
      <c r="Q160" s="51"/>
      <c r="R160" s="52"/>
      <c r="S160" s="52"/>
      <c r="T160" s="52"/>
      <c r="X160" s="209"/>
      <c r="Y160" s="209"/>
      <c r="Z160" s="209"/>
      <c r="AA160" s="209"/>
      <c r="AB160" s="181"/>
      <c r="AC160" s="181"/>
    </row>
    <row r="161" spans="1:29" s="53" customFormat="1" ht="38.25" customHeight="1" x14ac:dyDescent="0.3">
      <c r="A161" s="158"/>
      <c r="B161" s="119"/>
      <c r="C161" s="109" t="s">
        <v>97</v>
      </c>
      <c r="D161" s="113"/>
      <c r="E161" s="113"/>
      <c r="F161" s="114"/>
      <c r="G161" s="108"/>
      <c r="H161" s="113">
        <f>H162+H163+H164</f>
        <v>11676.31</v>
      </c>
      <c r="I161" s="113">
        <f t="shared" ref="I161:M161" si="72">I162+I163+I164</f>
        <v>104131.87</v>
      </c>
      <c r="J161" s="113">
        <f t="shared" si="72"/>
        <v>0</v>
      </c>
      <c r="K161" s="113">
        <f t="shared" si="72"/>
        <v>0</v>
      </c>
      <c r="L161" s="113">
        <f t="shared" si="72"/>
        <v>0</v>
      </c>
      <c r="M161" s="113">
        <f t="shared" si="72"/>
        <v>0</v>
      </c>
      <c r="N161" s="155">
        <f t="shared" si="70"/>
        <v>115808.18</v>
      </c>
      <c r="O161" s="143"/>
      <c r="P161" s="50"/>
      <c r="Q161" s="51"/>
      <c r="R161" s="52"/>
      <c r="S161" s="52"/>
      <c r="T161" s="52"/>
      <c r="X161" s="209"/>
      <c r="Y161" s="209"/>
      <c r="Z161" s="209"/>
      <c r="AA161" s="209"/>
      <c r="AB161" s="181"/>
      <c r="AC161" s="181"/>
    </row>
    <row r="162" spans="1:29" s="53" customFormat="1" ht="38.25" customHeight="1" x14ac:dyDescent="0.3">
      <c r="A162" s="158"/>
      <c r="B162" s="119"/>
      <c r="C162" s="109" t="s">
        <v>19</v>
      </c>
      <c r="D162" s="113"/>
      <c r="E162" s="113"/>
      <c r="F162" s="114"/>
      <c r="G162" s="108"/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55">
        <f t="shared" si="70"/>
        <v>0</v>
      </c>
      <c r="O162" s="143"/>
      <c r="P162" s="50"/>
      <c r="Q162" s="51"/>
      <c r="R162" s="52"/>
      <c r="S162" s="52"/>
      <c r="T162" s="52"/>
      <c r="X162" s="209"/>
      <c r="Y162" s="209"/>
      <c r="Z162" s="209"/>
      <c r="AA162" s="209"/>
      <c r="AB162" s="181"/>
      <c r="AC162" s="181"/>
    </row>
    <row r="163" spans="1:29" s="53" customFormat="1" ht="60" customHeight="1" x14ac:dyDescent="0.3">
      <c r="A163" s="158"/>
      <c r="B163" s="119"/>
      <c r="C163" s="109" t="s">
        <v>99</v>
      </c>
      <c r="D163" s="113"/>
      <c r="E163" s="113"/>
      <c r="F163" s="114"/>
      <c r="G163" s="108"/>
      <c r="H163" s="113">
        <v>11556.31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55">
        <f t="shared" si="70"/>
        <v>11556.31</v>
      </c>
      <c r="O163" s="143"/>
      <c r="P163" s="50"/>
      <c r="Q163" s="51"/>
      <c r="R163" s="52"/>
      <c r="S163" s="52"/>
      <c r="T163" s="52"/>
      <c r="X163" s="209"/>
      <c r="Y163" s="209"/>
      <c r="Z163" s="209"/>
      <c r="AA163" s="209"/>
      <c r="AB163" s="181"/>
      <c r="AC163" s="181"/>
    </row>
    <row r="164" spans="1:29" s="53" customFormat="1" ht="37.5" customHeight="1" x14ac:dyDescent="0.3">
      <c r="A164" s="158"/>
      <c r="B164" s="119"/>
      <c r="C164" s="109" t="s">
        <v>53</v>
      </c>
      <c r="D164" s="113"/>
      <c r="E164" s="113"/>
      <c r="F164" s="114"/>
      <c r="G164" s="108"/>
      <c r="H164" s="113">
        <v>120</v>
      </c>
      <c r="I164" s="113">
        <v>104131.87</v>
      </c>
      <c r="J164" s="113">
        <v>0</v>
      </c>
      <c r="K164" s="113">
        <v>0</v>
      </c>
      <c r="L164" s="113">
        <v>0</v>
      </c>
      <c r="M164" s="113">
        <v>0</v>
      </c>
      <c r="N164" s="155">
        <f t="shared" si="70"/>
        <v>104251.87</v>
      </c>
      <c r="O164" s="143"/>
      <c r="P164" s="50"/>
      <c r="Q164" s="51"/>
      <c r="R164" s="52"/>
      <c r="S164" s="52"/>
      <c r="T164" s="52"/>
      <c r="X164" s="209"/>
      <c r="Y164" s="213"/>
      <c r="Z164" s="213"/>
      <c r="AA164" s="209"/>
      <c r="AB164" s="181"/>
      <c r="AC164" s="181"/>
    </row>
    <row r="165" spans="1:29" s="53" customFormat="1" ht="38.25" customHeight="1" x14ac:dyDescent="0.3">
      <c r="A165" s="158"/>
      <c r="B165" s="119"/>
      <c r="C165" s="109" t="s">
        <v>104</v>
      </c>
      <c r="D165" s="113"/>
      <c r="E165" s="113"/>
      <c r="F165" s="114"/>
      <c r="G165" s="108"/>
      <c r="H165" s="113">
        <f>H166+H167+H168</f>
        <v>1965.71</v>
      </c>
      <c r="I165" s="113">
        <f t="shared" ref="I165:M165" si="73">I166+I167+I168</f>
        <v>1653.96</v>
      </c>
      <c r="J165" s="113">
        <f t="shared" si="73"/>
        <v>0</v>
      </c>
      <c r="K165" s="113">
        <f t="shared" si="73"/>
        <v>0</v>
      </c>
      <c r="L165" s="113">
        <f t="shared" si="73"/>
        <v>0</v>
      </c>
      <c r="M165" s="113">
        <f t="shared" si="73"/>
        <v>0</v>
      </c>
      <c r="N165" s="155">
        <f t="shared" si="70"/>
        <v>3619.67</v>
      </c>
      <c r="O165" s="143"/>
      <c r="P165" s="50"/>
      <c r="Q165" s="51"/>
      <c r="R165" s="52"/>
      <c r="S165" s="52"/>
      <c r="T165" s="52"/>
      <c r="X165" s="209"/>
      <c r="Y165" s="209"/>
      <c r="Z165" s="209"/>
      <c r="AA165" s="209"/>
      <c r="AB165" s="181"/>
      <c r="AC165" s="181"/>
    </row>
    <row r="166" spans="1:29" s="53" customFormat="1" ht="39" customHeight="1" x14ac:dyDescent="0.3">
      <c r="A166" s="158"/>
      <c r="B166" s="119"/>
      <c r="C166" s="109" t="s">
        <v>19</v>
      </c>
      <c r="D166" s="113"/>
      <c r="E166" s="113"/>
      <c r="F166" s="114"/>
      <c r="G166" s="108"/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55">
        <f t="shared" si="70"/>
        <v>0</v>
      </c>
      <c r="O166" s="143"/>
      <c r="P166" s="50"/>
      <c r="Q166" s="51"/>
      <c r="R166" s="52"/>
      <c r="S166" s="52"/>
      <c r="T166" s="52"/>
      <c r="X166" s="209"/>
      <c r="Y166" s="209"/>
      <c r="Z166" s="209"/>
      <c r="AA166" s="209"/>
      <c r="AB166" s="181"/>
      <c r="AC166" s="181"/>
    </row>
    <row r="167" spans="1:29" s="53" customFormat="1" ht="36.75" customHeight="1" x14ac:dyDescent="0.3">
      <c r="A167" s="158"/>
      <c r="B167" s="119"/>
      <c r="C167" s="109" t="s">
        <v>53</v>
      </c>
      <c r="D167" s="113"/>
      <c r="E167" s="113"/>
      <c r="F167" s="114"/>
      <c r="G167" s="108"/>
      <c r="H167" s="113">
        <v>20.2</v>
      </c>
      <c r="I167" s="113">
        <v>1653.96</v>
      </c>
      <c r="J167" s="113">
        <v>0</v>
      </c>
      <c r="K167" s="113">
        <v>0</v>
      </c>
      <c r="L167" s="113">
        <v>0</v>
      </c>
      <c r="M167" s="113">
        <v>0</v>
      </c>
      <c r="N167" s="155">
        <f t="shared" si="70"/>
        <v>1674.16</v>
      </c>
      <c r="O167" s="143"/>
      <c r="P167" s="50"/>
      <c r="Q167" s="51"/>
      <c r="R167" s="52"/>
      <c r="S167" s="52"/>
      <c r="T167" s="52"/>
      <c r="X167" s="209"/>
      <c r="Y167" s="209"/>
      <c r="Z167" s="209"/>
      <c r="AA167" s="209"/>
      <c r="AB167" s="181"/>
      <c r="AC167" s="181"/>
    </row>
    <row r="168" spans="1:29" s="53" customFormat="1" ht="52.5" customHeight="1" x14ac:dyDescent="0.3">
      <c r="A168" s="158"/>
      <c r="B168" s="119"/>
      <c r="C168" s="109" t="s">
        <v>78</v>
      </c>
      <c r="D168" s="113"/>
      <c r="E168" s="113"/>
      <c r="F168" s="114"/>
      <c r="G168" s="108"/>
      <c r="H168" s="113">
        <v>1945.51</v>
      </c>
      <c r="I168" s="113">
        <v>0</v>
      </c>
      <c r="J168" s="113"/>
      <c r="K168" s="113"/>
      <c r="L168" s="113"/>
      <c r="M168" s="113"/>
      <c r="N168" s="155">
        <f t="shared" si="70"/>
        <v>1945.51</v>
      </c>
      <c r="O168" s="143"/>
      <c r="P168" s="50"/>
      <c r="Q168" s="51"/>
      <c r="R168" s="52"/>
      <c r="S168" s="52"/>
      <c r="T168" s="52"/>
      <c r="X168" s="209"/>
      <c r="Y168" s="209"/>
      <c r="Z168" s="209"/>
      <c r="AA168" s="209"/>
      <c r="AB168" s="181"/>
      <c r="AC168" s="181"/>
    </row>
    <row r="169" spans="1:29" s="53" customFormat="1" ht="39.75" customHeight="1" x14ac:dyDescent="0.3">
      <c r="A169" s="158"/>
      <c r="B169" s="119"/>
      <c r="C169" s="109" t="s">
        <v>39</v>
      </c>
      <c r="D169" s="113"/>
      <c r="E169" s="113"/>
      <c r="F169" s="114"/>
      <c r="G169" s="108"/>
      <c r="H169" s="113"/>
      <c r="I169" s="113"/>
      <c r="J169" s="113"/>
      <c r="K169" s="113"/>
      <c r="L169" s="113"/>
      <c r="M169" s="113"/>
      <c r="N169" s="155">
        <f t="shared" si="70"/>
        <v>0</v>
      </c>
      <c r="O169" s="143"/>
      <c r="P169" s="50"/>
      <c r="Q169" s="51"/>
      <c r="R169" s="52"/>
      <c r="S169" s="52"/>
      <c r="T169" s="52"/>
      <c r="X169" s="209"/>
      <c r="Y169" s="209"/>
      <c r="Z169" s="209"/>
      <c r="AA169" s="209"/>
      <c r="AB169" s="181"/>
      <c r="AC169" s="181"/>
    </row>
    <row r="170" spans="1:29" s="53" customFormat="1" ht="21.75" customHeight="1" x14ac:dyDescent="0.3">
      <c r="A170" s="158"/>
      <c r="B170" s="119"/>
      <c r="C170" s="109" t="s">
        <v>38</v>
      </c>
      <c r="D170" s="113"/>
      <c r="E170" s="113"/>
      <c r="F170" s="114"/>
      <c r="G170" s="108"/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55">
        <f t="shared" si="70"/>
        <v>0</v>
      </c>
      <c r="O170" s="143"/>
      <c r="P170" s="50"/>
      <c r="Q170" s="51"/>
      <c r="R170" s="52"/>
      <c r="S170" s="52"/>
      <c r="T170" s="52"/>
      <c r="X170" s="209"/>
      <c r="Y170" s="209"/>
      <c r="Z170" s="209"/>
      <c r="AA170" s="209"/>
      <c r="AB170" s="181"/>
      <c r="AC170" s="181"/>
    </row>
    <row r="171" spans="1:29" s="67" customFormat="1" ht="75" hidden="1" customHeight="1" x14ac:dyDescent="0.3">
      <c r="A171" s="156" t="s">
        <v>63</v>
      </c>
      <c r="B171" s="120" t="s">
        <v>62</v>
      </c>
      <c r="C171" s="121"/>
      <c r="D171" s="121"/>
      <c r="E171" s="121"/>
      <c r="F171" s="121"/>
      <c r="G171" s="121"/>
      <c r="H171" s="107">
        <f t="shared" ref="H171:N171" si="74">H172+H184</f>
        <v>0</v>
      </c>
      <c r="I171" s="107">
        <f t="shared" si="74"/>
        <v>0</v>
      </c>
      <c r="J171" s="107">
        <f t="shared" si="74"/>
        <v>0</v>
      </c>
      <c r="K171" s="107">
        <f t="shared" si="74"/>
        <v>0</v>
      </c>
      <c r="L171" s="107">
        <f t="shared" si="74"/>
        <v>0</v>
      </c>
      <c r="M171" s="107">
        <f t="shared" si="74"/>
        <v>0</v>
      </c>
      <c r="N171" s="155">
        <f t="shared" si="74"/>
        <v>0</v>
      </c>
      <c r="O171" s="145"/>
      <c r="P171" s="69"/>
      <c r="Q171" s="70"/>
      <c r="R171" s="71"/>
      <c r="S171" s="71"/>
      <c r="T171" s="72"/>
      <c r="U171" s="73"/>
      <c r="V171" s="71"/>
      <c r="W171" s="72"/>
      <c r="X171" s="214"/>
      <c r="Y171" s="214"/>
      <c r="Z171" s="214"/>
      <c r="AA171" s="214"/>
      <c r="AB171" s="184"/>
      <c r="AC171" s="185"/>
    </row>
    <row r="172" spans="1:29" s="19" customFormat="1" ht="30.75" hidden="1" customHeight="1" x14ac:dyDescent="0.3">
      <c r="A172" s="159"/>
      <c r="B172" s="109"/>
      <c r="C172" s="109" t="s">
        <v>24</v>
      </c>
      <c r="D172" s="113"/>
      <c r="E172" s="113"/>
      <c r="F172" s="114"/>
      <c r="G172" s="108"/>
      <c r="H172" s="113">
        <f t="shared" ref="H172:N172" si="75">H173+H176+H179</f>
        <v>0</v>
      </c>
      <c r="I172" s="113">
        <f t="shared" si="75"/>
        <v>0</v>
      </c>
      <c r="J172" s="113">
        <f t="shared" si="75"/>
        <v>0</v>
      </c>
      <c r="K172" s="113">
        <f t="shared" si="75"/>
        <v>0</v>
      </c>
      <c r="L172" s="113">
        <f t="shared" si="75"/>
        <v>0</v>
      </c>
      <c r="M172" s="113">
        <f t="shared" si="75"/>
        <v>0</v>
      </c>
      <c r="N172" s="157">
        <f t="shared" si="75"/>
        <v>0</v>
      </c>
      <c r="O172" s="146"/>
      <c r="P172" s="49"/>
      <c r="Q172" s="47"/>
      <c r="R172" s="1"/>
      <c r="S172" s="1"/>
      <c r="T172" s="48"/>
      <c r="U172" s="135"/>
      <c r="V172" s="1"/>
      <c r="W172" s="48"/>
      <c r="X172" s="212"/>
      <c r="Y172" s="212"/>
      <c r="Z172" s="212"/>
      <c r="AA172" s="212"/>
      <c r="AB172" s="187"/>
      <c r="AC172" s="182"/>
    </row>
    <row r="173" spans="1:29" s="19" customFormat="1" ht="37.5" hidden="1" customHeight="1" x14ac:dyDescent="0.3">
      <c r="A173" s="159"/>
      <c r="B173" s="109"/>
      <c r="C173" s="109" t="s">
        <v>16</v>
      </c>
      <c r="D173" s="113"/>
      <c r="E173" s="113"/>
      <c r="F173" s="114"/>
      <c r="G173" s="108">
        <v>0</v>
      </c>
      <c r="H173" s="113">
        <f>H174+H175</f>
        <v>0</v>
      </c>
      <c r="I173" s="113">
        <f>I174+I175</f>
        <v>0</v>
      </c>
      <c r="J173" s="113">
        <v>0</v>
      </c>
      <c r="K173" s="113">
        <v>0</v>
      </c>
      <c r="L173" s="113">
        <f>L174</f>
        <v>0</v>
      </c>
      <c r="M173" s="113">
        <f>M174</f>
        <v>0</v>
      </c>
      <c r="N173" s="155">
        <f t="shared" ref="N173:N184" si="76">SUM(H173:M173)</f>
        <v>0</v>
      </c>
      <c r="O173" s="146"/>
      <c r="P173" s="49"/>
      <c r="Q173" s="47"/>
      <c r="R173" s="1"/>
      <c r="S173" s="1"/>
      <c r="T173" s="48"/>
      <c r="U173" s="135"/>
      <c r="V173" s="1"/>
      <c r="W173" s="48"/>
      <c r="X173" s="212"/>
      <c r="Y173" s="212"/>
      <c r="Z173" s="212"/>
      <c r="AA173" s="212"/>
      <c r="AB173" s="187"/>
      <c r="AC173" s="182"/>
    </row>
    <row r="174" spans="1:29" s="19" customFormat="1" ht="38.25" hidden="1" customHeight="1" x14ac:dyDescent="0.3">
      <c r="A174" s="159"/>
      <c r="B174" s="109"/>
      <c r="C174" s="109" t="s">
        <v>19</v>
      </c>
      <c r="D174" s="113"/>
      <c r="E174" s="113"/>
      <c r="F174" s="114"/>
      <c r="G174" s="108">
        <v>0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4">
        <v>0</v>
      </c>
      <c r="N174" s="155">
        <f t="shared" si="76"/>
        <v>0</v>
      </c>
      <c r="O174" s="146"/>
      <c r="P174" s="49"/>
      <c r="Q174" s="47"/>
      <c r="R174" s="1"/>
      <c r="S174" s="1"/>
      <c r="T174" s="48"/>
      <c r="U174" s="135"/>
      <c r="V174" s="1"/>
      <c r="W174" s="48"/>
      <c r="X174" s="212"/>
      <c r="Y174" s="212"/>
      <c r="Z174" s="212"/>
      <c r="AA174" s="212"/>
      <c r="AB174" s="187"/>
      <c r="AC174" s="182"/>
    </row>
    <row r="175" spans="1:29" s="19" customFormat="1" ht="22.5" hidden="1" customHeight="1" x14ac:dyDescent="0.3">
      <c r="A175" s="159"/>
      <c r="B175" s="109"/>
      <c r="C175" s="109" t="s">
        <v>41</v>
      </c>
      <c r="D175" s="113" t="e">
        <v>#REF!</v>
      </c>
      <c r="E175" s="113" t="e">
        <v>#REF!</v>
      </c>
      <c r="F175" s="114" t="e">
        <v>#REF!</v>
      </c>
      <c r="G175" s="108" t="e">
        <v>#REF!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4">
        <v>0</v>
      </c>
      <c r="N175" s="155">
        <f t="shared" si="76"/>
        <v>0</v>
      </c>
      <c r="O175" s="146"/>
      <c r="P175" s="49"/>
      <c r="Q175" s="47"/>
      <c r="R175" s="1"/>
      <c r="S175" s="1"/>
      <c r="T175" s="48"/>
      <c r="U175" s="135"/>
      <c r="V175" s="1"/>
      <c r="W175" s="48"/>
      <c r="X175" s="212"/>
      <c r="Y175" s="212"/>
      <c r="Z175" s="212"/>
      <c r="AA175" s="212"/>
      <c r="AB175" s="187"/>
      <c r="AC175" s="182"/>
    </row>
    <row r="176" spans="1:29" s="19" customFormat="1" ht="39" hidden="1" customHeight="1" x14ac:dyDescent="0.3">
      <c r="A176" s="159"/>
      <c r="B176" s="109"/>
      <c r="C176" s="109" t="s">
        <v>18</v>
      </c>
      <c r="D176" s="113"/>
      <c r="E176" s="113"/>
      <c r="F176" s="114"/>
      <c r="G176" s="108">
        <v>0</v>
      </c>
      <c r="H176" s="113">
        <f t="shared" ref="H176:N176" si="77">H177+H178</f>
        <v>0</v>
      </c>
      <c r="I176" s="113">
        <f t="shared" si="77"/>
        <v>0</v>
      </c>
      <c r="J176" s="113">
        <f t="shared" si="77"/>
        <v>0</v>
      </c>
      <c r="K176" s="113">
        <f t="shared" si="77"/>
        <v>0</v>
      </c>
      <c r="L176" s="113">
        <f t="shared" si="77"/>
        <v>0</v>
      </c>
      <c r="M176" s="113">
        <f t="shared" si="77"/>
        <v>0</v>
      </c>
      <c r="N176" s="155">
        <f t="shared" si="77"/>
        <v>0</v>
      </c>
      <c r="O176" s="146"/>
      <c r="P176" s="49"/>
      <c r="Q176" s="47"/>
      <c r="R176" s="1"/>
      <c r="S176" s="1"/>
      <c r="T176" s="48"/>
      <c r="U176" s="135"/>
      <c r="V176" s="1"/>
      <c r="W176" s="48"/>
      <c r="X176" s="212"/>
      <c r="Y176" s="212"/>
      <c r="Z176" s="212"/>
      <c r="AA176" s="212"/>
      <c r="AB176" s="187"/>
      <c r="AC176" s="182"/>
    </row>
    <row r="177" spans="1:29" s="19" customFormat="1" ht="41.25" hidden="1" customHeight="1" x14ac:dyDescent="0.3">
      <c r="A177" s="159"/>
      <c r="B177" s="109"/>
      <c r="C177" s="109" t="s">
        <v>19</v>
      </c>
      <c r="D177" s="113" t="e">
        <v>#REF!</v>
      </c>
      <c r="E177" s="113" t="e">
        <v>#REF!</v>
      </c>
      <c r="F177" s="113" t="e">
        <v>#REF!</v>
      </c>
      <c r="G177" s="108" t="e">
        <v>#REF!</v>
      </c>
      <c r="H177" s="113"/>
      <c r="I177" s="113"/>
      <c r="J177" s="113"/>
      <c r="K177" s="122">
        <v>0</v>
      </c>
      <c r="L177" s="113">
        <v>0</v>
      </c>
      <c r="M177" s="114">
        <v>0</v>
      </c>
      <c r="N177" s="155">
        <f t="shared" si="76"/>
        <v>0</v>
      </c>
      <c r="O177" s="140"/>
      <c r="P177" s="15"/>
      <c r="Q177" s="31"/>
      <c r="R177" s="20"/>
      <c r="S177" s="20"/>
      <c r="T177" s="20"/>
      <c r="X177" s="197"/>
      <c r="Y177" s="197"/>
      <c r="Z177" s="197"/>
      <c r="AA177" s="197"/>
      <c r="AB177" s="182"/>
      <c r="AC177" s="182"/>
    </row>
    <row r="178" spans="1:29" s="19" customFormat="1" ht="24" hidden="1" customHeight="1" x14ac:dyDescent="0.3">
      <c r="A178" s="159"/>
      <c r="B178" s="109"/>
      <c r="C178" s="109" t="s">
        <v>40</v>
      </c>
      <c r="D178" s="113"/>
      <c r="E178" s="113"/>
      <c r="F178" s="114"/>
      <c r="G178" s="108">
        <v>0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4">
        <v>0</v>
      </c>
      <c r="N178" s="155">
        <f t="shared" si="76"/>
        <v>0</v>
      </c>
      <c r="O178" s="140"/>
      <c r="P178" s="15"/>
      <c r="Q178" s="31"/>
      <c r="R178" s="20"/>
      <c r="S178" s="20"/>
      <c r="T178" s="20"/>
      <c r="X178" s="197"/>
      <c r="Y178" s="197"/>
      <c r="Z178" s="197"/>
      <c r="AA178" s="197"/>
      <c r="AB178" s="182"/>
      <c r="AC178" s="182"/>
    </row>
    <row r="179" spans="1:29" s="19" customFormat="1" ht="35.25" hidden="1" customHeight="1" x14ac:dyDescent="0.3">
      <c r="A179" s="159"/>
      <c r="B179" s="109"/>
      <c r="C179" s="109" t="s">
        <v>21</v>
      </c>
      <c r="D179" s="113"/>
      <c r="E179" s="113"/>
      <c r="F179" s="114"/>
      <c r="G179" s="108">
        <v>0</v>
      </c>
      <c r="H179" s="113">
        <f>H180+H181</f>
        <v>0</v>
      </c>
      <c r="I179" s="113">
        <f>I180+I181</f>
        <v>0</v>
      </c>
      <c r="J179" s="113">
        <f>J180</f>
        <v>0</v>
      </c>
      <c r="K179" s="113">
        <f>K180</f>
        <v>0</v>
      </c>
      <c r="L179" s="113">
        <f>L180</f>
        <v>0</v>
      </c>
      <c r="M179" s="113">
        <f>M180</f>
        <v>0</v>
      </c>
      <c r="N179" s="155">
        <f t="shared" si="76"/>
        <v>0</v>
      </c>
      <c r="O179" s="140"/>
      <c r="P179" s="15"/>
      <c r="Q179" s="31"/>
      <c r="R179" s="20"/>
      <c r="S179" s="20"/>
      <c r="T179" s="20"/>
      <c r="X179" s="197"/>
      <c r="Y179" s="197"/>
      <c r="Z179" s="197"/>
      <c r="AA179" s="197"/>
      <c r="AB179" s="182"/>
      <c r="AC179" s="182"/>
    </row>
    <row r="180" spans="1:29" s="19" customFormat="1" ht="35.25" hidden="1" customHeight="1" x14ac:dyDescent="0.3">
      <c r="A180" s="159"/>
      <c r="B180" s="109"/>
      <c r="C180" s="109" t="s">
        <v>19</v>
      </c>
      <c r="D180" s="113"/>
      <c r="E180" s="113"/>
      <c r="F180" s="114"/>
      <c r="G180" s="108">
        <v>0</v>
      </c>
      <c r="H180" s="113"/>
      <c r="I180" s="113"/>
      <c r="J180" s="113"/>
      <c r="K180" s="113">
        <v>0</v>
      </c>
      <c r="L180" s="113">
        <v>0</v>
      </c>
      <c r="M180" s="113">
        <v>0</v>
      </c>
      <c r="N180" s="155">
        <f t="shared" si="76"/>
        <v>0</v>
      </c>
      <c r="O180" s="140"/>
      <c r="P180" s="15"/>
      <c r="Q180" s="31"/>
      <c r="R180" s="20"/>
      <c r="S180" s="20"/>
      <c r="T180" s="20"/>
      <c r="X180" s="197"/>
      <c r="Y180" s="197"/>
      <c r="Z180" s="197"/>
      <c r="AA180" s="197"/>
      <c r="AB180" s="182"/>
      <c r="AC180" s="182"/>
    </row>
    <row r="181" spans="1:29" s="19" customFormat="1" ht="24" hidden="1" customHeight="1" x14ac:dyDescent="0.3">
      <c r="A181" s="159"/>
      <c r="B181" s="109"/>
      <c r="C181" s="109" t="s">
        <v>40</v>
      </c>
      <c r="D181" s="113"/>
      <c r="E181" s="113"/>
      <c r="F181" s="114"/>
      <c r="G181" s="108"/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4">
        <v>0</v>
      </c>
      <c r="N181" s="155">
        <f t="shared" si="76"/>
        <v>0</v>
      </c>
      <c r="O181" s="140"/>
      <c r="P181" s="15"/>
      <c r="Q181" s="31"/>
      <c r="R181" s="20"/>
      <c r="S181" s="20"/>
      <c r="T181" s="20"/>
      <c r="X181" s="197"/>
      <c r="Y181" s="197"/>
      <c r="Z181" s="197"/>
      <c r="AA181" s="197"/>
      <c r="AB181" s="182"/>
      <c r="AC181" s="182"/>
    </row>
    <row r="182" spans="1:29" s="19" customFormat="1" ht="34.5" hidden="1" customHeight="1" x14ac:dyDescent="0.3">
      <c r="A182" s="159"/>
      <c r="B182" s="109"/>
      <c r="C182" s="109" t="s">
        <v>36</v>
      </c>
      <c r="D182" s="113"/>
      <c r="E182" s="113"/>
      <c r="F182" s="114"/>
      <c r="G182" s="108"/>
      <c r="H182" s="113"/>
      <c r="I182" s="113"/>
      <c r="J182" s="113"/>
      <c r="K182" s="113"/>
      <c r="L182" s="113"/>
      <c r="M182" s="114"/>
      <c r="N182" s="155">
        <f t="shared" si="76"/>
        <v>0</v>
      </c>
      <c r="O182" s="140"/>
      <c r="P182" s="15"/>
      <c r="Q182" s="31"/>
      <c r="R182" s="20"/>
      <c r="S182" s="20"/>
      <c r="T182" s="20"/>
      <c r="X182" s="197"/>
      <c r="Y182" s="197"/>
      <c r="Z182" s="197"/>
      <c r="AA182" s="197"/>
      <c r="AB182" s="182"/>
      <c r="AC182" s="182"/>
    </row>
    <row r="183" spans="1:29" s="19" customFormat="1" ht="42" hidden="1" customHeight="1" x14ac:dyDescent="0.3">
      <c r="A183" s="159"/>
      <c r="B183" s="109"/>
      <c r="C183" s="109" t="s">
        <v>37</v>
      </c>
      <c r="D183" s="113"/>
      <c r="E183" s="113"/>
      <c r="F183" s="114"/>
      <c r="G183" s="108"/>
      <c r="H183" s="113"/>
      <c r="I183" s="113"/>
      <c r="J183" s="113"/>
      <c r="K183" s="113"/>
      <c r="L183" s="113"/>
      <c r="M183" s="114"/>
      <c r="N183" s="155">
        <f t="shared" si="76"/>
        <v>0</v>
      </c>
      <c r="O183" s="140"/>
      <c r="P183" s="15"/>
      <c r="Q183" s="31"/>
      <c r="R183" s="20"/>
      <c r="S183" s="20"/>
      <c r="T183" s="20"/>
      <c r="X183" s="197"/>
      <c r="Y183" s="197"/>
      <c r="Z183" s="197"/>
      <c r="AA183" s="197"/>
      <c r="AB183" s="182"/>
      <c r="AC183" s="182"/>
    </row>
    <row r="184" spans="1:29" s="19" customFormat="1" ht="24" hidden="1" customHeight="1" x14ac:dyDescent="0.3">
      <c r="A184" s="159"/>
      <c r="B184" s="109"/>
      <c r="C184" s="109" t="s">
        <v>38</v>
      </c>
      <c r="D184" s="113"/>
      <c r="E184" s="113"/>
      <c r="F184" s="114"/>
      <c r="G184" s="108"/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8">
        <f>L184</f>
        <v>0</v>
      </c>
      <c r="N184" s="155">
        <f t="shared" si="76"/>
        <v>0</v>
      </c>
      <c r="O184" s="140"/>
      <c r="P184" s="15"/>
      <c r="Q184" s="31"/>
      <c r="R184" s="20"/>
      <c r="S184" s="20"/>
      <c r="T184" s="20"/>
      <c r="X184" s="197"/>
      <c r="Y184" s="197"/>
      <c r="Z184" s="197"/>
      <c r="AA184" s="197"/>
      <c r="AB184" s="182"/>
      <c r="AC184" s="182"/>
    </row>
    <row r="185" spans="1:29" s="85" customFormat="1" ht="61.5" customHeight="1" x14ac:dyDescent="0.3">
      <c r="A185" s="156" t="s">
        <v>22</v>
      </c>
      <c r="B185" s="117" t="s">
        <v>31</v>
      </c>
      <c r="C185" s="160"/>
      <c r="D185" s="113" t="e">
        <v>#REF!</v>
      </c>
      <c r="E185" s="113" t="e">
        <v>#REF!</v>
      </c>
      <c r="F185" s="113" t="e">
        <v>#REF!</v>
      </c>
      <c r="G185" s="108" t="e">
        <v>#REF!</v>
      </c>
      <c r="H185" s="107">
        <f t="shared" ref="H185:M185" si="78">H186</f>
        <v>16705.68</v>
      </c>
      <c r="I185" s="107">
        <f t="shared" si="78"/>
        <v>17081.5</v>
      </c>
      <c r="J185" s="107">
        <f t="shared" si="78"/>
        <v>17738.439999999999</v>
      </c>
      <c r="K185" s="107">
        <f t="shared" si="78"/>
        <v>17738.439999999999</v>
      </c>
      <c r="L185" s="107">
        <f t="shared" si="78"/>
        <v>17738.439999999999</v>
      </c>
      <c r="M185" s="107">
        <f t="shared" si="78"/>
        <v>17738.439999999999</v>
      </c>
      <c r="N185" s="155">
        <f t="shared" ref="N185:N213" si="79">SUM(H185:M185)</f>
        <v>104740.94</v>
      </c>
      <c r="O185" s="141"/>
      <c r="P185" s="82"/>
      <c r="Q185" s="86"/>
      <c r="R185" s="87"/>
      <c r="S185" s="87"/>
      <c r="T185" s="87"/>
      <c r="X185" s="215"/>
      <c r="Y185" s="227"/>
      <c r="Z185" s="227"/>
      <c r="AA185" s="227"/>
      <c r="AB185" s="188"/>
      <c r="AC185" s="188"/>
    </row>
    <row r="186" spans="1:29" s="55" customFormat="1" ht="47.25" customHeight="1" x14ac:dyDescent="0.3">
      <c r="A186" s="156"/>
      <c r="B186" s="117"/>
      <c r="C186" s="119" t="s">
        <v>24</v>
      </c>
      <c r="D186" s="113"/>
      <c r="E186" s="113"/>
      <c r="F186" s="114"/>
      <c r="G186" s="108"/>
      <c r="H186" s="113">
        <f t="shared" ref="H186:M186" si="80">H187+H190+H193</f>
        <v>16705.68</v>
      </c>
      <c r="I186" s="113">
        <f t="shared" si="80"/>
        <v>17081.5</v>
      </c>
      <c r="J186" s="113">
        <f t="shared" si="80"/>
        <v>17738.439999999999</v>
      </c>
      <c r="K186" s="113">
        <f t="shared" si="80"/>
        <v>17738.439999999999</v>
      </c>
      <c r="L186" s="113">
        <f t="shared" si="80"/>
        <v>17738.439999999999</v>
      </c>
      <c r="M186" s="113">
        <f t="shared" si="80"/>
        <v>17738.439999999999</v>
      </c>
      <c r="N186" s="155">
        <f t="shared" si="79"/>
        <v>104740.94</v>
      </c>
      <c r="O186" s="143"/>
      <c r="P186" s="50"/>
      <c r="Q186" s="56"/>
      <c r="R186" s="57"/>
      <c r="S186" s="57"/>
      <c r="T186" s="57"/>
      <c r="X186" s="216"/>
      <c r="Y186" s="216"/>
      <c r="Z186" s="216"/>
      <c r="AA186" s="216"/>
      <c r="AB186" s="189"/>
      <c r="AC186" s="189"/>
    </row>
    <row r="187" spans="1:29" s="55" customFormat="1" ht="38.25" customHeight="1" x14ac:dyDescent="0.3">
      <c r="A187" s="158"/>
      <c r="B187" s="161"/>
      <c r="C187" s="109" t="s">
        <v>72</v>
      </c>
      <c r="D187" s="113"/>
      <c r="E187" s="113"/>
      <c r="F187" s="114"/>
      <c r="G187" s="108">
        <v>0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55">
        <f t="shared" si="79"/>
        <v>0</v>
      </c>
      <c r="O187" s="143"/>
      <c r="P187" s="50"/>
      <c r="Q187" s="56"/>
      <c r="R187" s="57"/>
      <c r="S187" s="57"/>
      <c r="T187" s="57"/>
      <c r="X187" s="216"/>
      <c r="Y187" s="216"/>
      <c r="Z187" s="216"/>
      <c r="AA187" s="216"/>
      <c r="AB187" s="189"/>
      <c r="AC187" s="189"/>
    </row>
    <row r="188" spans="1:29" s="55" customFormat="1" ht="37.5" x14ac:dyDescent="0.3">
      <c r="A188" s="151"/>
      <c r="B188" s="111"/>
      <c r="C188" s="109" t="s">
        <v>19</v>
      </c>
      <c r="D188" s="113"/>
      <c r="E188" s="113"/>
      <c r="F188" s="114"/>
      <c r="G188" s="108">
        <v>0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55">
        <f t="shared" si="79"/>
        <v>0</v>
      </c>
      <c r="O188" s="143"/>
      <c r="P188" s="50"/>
      <c r="Q188" s="56"/>
      <c r="R188" s="57"/>
      <c r="S188" s="57"/>
      <c r="T188" s="57"/>
      <c r="X188" s="216"/>
      <c r="Y188" s="216"/>
      <c r="Z188" s="216"/>
      <c r="AA188" s="216"/>
      <c r="AB188" s="189"/>
      <c r="AC188" s="189"/>
    </row>
    <row r="189" spans="1:29" s="55" customFormat="1" ht="56.25" customHeight="1" x14ac:dyDescent="0.3">
      <c r="A189" s="151"/>
      <c r="B189" s="111"/>
      <c r="C189" s="109" t="s">
        <v>20</v>
      </c>
      <c r="D189" s="113" t="e">
        <v>#REF!</v>
      </c>
      <c r="E189" s="113" t="e">
        <v>#REF!</v>
      </c>
      <c r="F189" s="114" t="e">
        <v>#REF!</v>
      </c>
      <c r="G189" s="108" t="e">
        <v>#REF!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55">
        <f t="shared" si="79"/>
        <v>0</v>
      </c>
      <c r="O189" s="143"/>
      <c r="P189" s="50"/>
      <c r="Q189" s="56"/>
      <c r="R189" s="57"/>
      <c r="S189" s="57"/>
      <c r="T189" s="57"/>
      <c r="X189" s="216"/>
      <c r="Y189" s="216"/>
      <c r="Z189" s="216"/>
      <c r="AA189" s="216"/>
      <c r="AB189" s="189"/>
      <c r="AC189" s="189"/>
    </row>
    <row r="190" spans="1:29" s="55" customFormat="1" ht="37.5" x14ac:dyDescent="0.3">
      <c r="A190" s="151"/>
      <c r="B190" s="115"/>
      <c r="C190" s="109" t="s">
        <v>93</v>
      </c>
      <c r="D190" s="113"/>
      <c r="E190" s="113"/>
      <c r="F190" s="114"/>
      <c r="G190" s="108">
        <v>0</v>
      </c>
      <c r="H190" s="113">
        <f t="shared" ref="H190:M190" si="81">H191+H192</f>
        <v>16705.68</v>
      </c>
      <c r="I190" s="113">
        <f t="shared" si="81"/>
        <v>17081.5</v>
      </c>
      <c r="J190" s="113">
        <f t="shared" si="81"/>
        <v>17738.439999999999</v>
      </c>
      <c r="K190" s="113">
        <f t="shared" si="81"/>
        <v>17738.439999999999</v>
      </c>
      <c r="L190" s="113">
        <f t="shared" si="81"/>
        <v>17738.439999999999</v>
      </c>
      <c r="M190" s="113">
        <f t="shared" si="81"/>
        <v>17738.439999999999</v>
      </c>
      <c r="N190" s="155">
        <f t="shared" si="79"/>
        <v>104740.94</v>
      </c>
      <c r="O190" s="143"/>
      <c r="P190" s="50"/>
      <c r="Q190" s="56"/>
      <c r="R190" s="57"/>
      <c r="S190" s="57"/>
      <c r="T190" s="57"/>
      <c r="X190" s="216"/>
      <c r="Y190" s="216"/>
      <c r="Z190" s="216"/>
      <c r="AA190" s="216"/>
      <c r="AB190" s="189"/>
      <c r="AC190" s="189"/>
    </row>
    <row r="191" spans="1:29" s="55" customFormat="1" ht="37.5" x14ac:dyDescent="0.3">
      <c r="A191" s="151"/>
      <c r="B191" s="115"/>
      <c r="C191" s="109" t="s">
        <v>19</v>
      </c>
      <c r="D191" s="113" t="e">
        <v>#REF!</v>
      </c>
      <c r="E191" s="113" t="e">
        <v>#REF!</v>
      </c>
      <c r="F191" s="113" t="e">
        <v>#REF!</v>
      </c>
      <c r="G191" s="108" t="e">
        <v>#REF!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55">
        <f t="shared" si="79"/>
        <v>0</v>
      </c>
      <c r="O191" s="143"/>
      <c r="P191" s="50"/>
      <c r="Q191" s="56"/>
      <c r="R191" s="57"/>
      <c r="S191" s="57"/>
      <c r="T191" s="57"/>
      <c r="X191" s="216"/>
      <c r="Y191" s="216"/>
      <c r="Z191" s="216"/>
      <c r="AA191" s="216"/>
      <c r="AB191" s="189"/>
      <c r="AC191" s="189"/>
    </row>
    <row r="192" spans="1:29" s="55" customFormat="1" ht="57" customHeight="1" x14ac:dyDescent="0.3">
      <c r="A192" s="151"/>
      <c r="B192" s="115"/>
      <c r="C192" s="109" t="s">
        <v>20</v>
      </c>
      <c r="D192" s="113"/>
      <c r="E192" s="113"/>
      <c r="F192" s="114"/>
      <c r="G192" s="108">
        <v>0</v>
      </c>
      <c r="H192" s="113">
        <f t="shared" ref="H192:M192" si="82">H207</f>
        <v>16705.68</v>
      </c>
      <c r="I192" s="113">
        <f t="shared" si="82"/>
        <v>17081.5</v>
      </c>
      <c r="J192" s="113">
        <f t="shared" si="82"/>
        <v>17738.439999999999</v>
      </c>
      <c r="K192" s="113">
        <f t="shared" si="82"/>
        <v>17738.439999999999</v>
      </c>
      <c r="L192" s="113">
        <f t="shared" si="82"/>
        <v>17738.439999999999</v>
      </c>
      <c r="M192" s="113">
        <f t="shared" si="82"/>
        <v>17738.439999999999</v>
      </c>
      <c r="N192" s="155">
        <f t="shared" si="79"/>
        <v>104740.94</v>
      </c>
      <c r="O192" s="143"/>
      <c r="P192" s="50"/>
      <c r="Q192" s="56"/>
      <c r="R192" s="57"/>
      <c r="S192" s="57"/>
      <c r="T192" s="57"/>
      <c r="X192" s="216"/>
      <c r="Y192" s="216"/>
      <c r="Z192" s="216"/>
      <c r="AA192" s="216"/>
      <c r="AB192" s="189"/>
      <c r="AC192" s="189"/>
    </row>
    <row r="193" spans="1:29" s="55" customFormat="1" ht="37.5" x14ac:dyDescent="0.3">
      <c r="A193" s="151"/>
      <c r="B193" s="115"/>
      <c r="C193" s="109" t="s">
        <v>104</v>
      </c>
      <c r="D193" s="113"/>
      <c r="E193" s="113"/>
      <c r="F193" s="114"/>
      <c r="G193" s="108">
        <v>0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55">
        <f t="shared" si="79"/>
        <v>0</v>
      </c>
      <c r="O193" s="143"/>
      <c r="P193" s="50"/>
      <c r="Q193" s="56"/>
      <c r="R193" s="57"/>
      <c r="S193" s="57"/>
      <c r="T193" s="57"/>
      <c r="X193" s="216"/>
      <c r="Y193" s="216"/>
      <c r="Z193" s="216"/>
      <c r="AA193" s="216"/>
      <c r="AB193" s="189"/>
      <c r="AC193" s="189"/>
    </row>
    <row r="194" spans="1:29" s="55" customFormat="1" ht="37.5" x14ac:dyDescent="0.3">
      <c r="A194" s="151"/>
      <c r="B194" s="115"/>
      <c r="C194" s="109" t="s">
        <v>19</v>
      </c>
      <c r="D194" s="113"/>
      <c r="E194" s="113"/>
      <c r="F194" s="114"/>
      <c r="G194" s="108">
        <v>0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55">
        <f t="shared" si="79"/>
        <v>0</v>
      </c>
      <c r="O194" s="143"/>
      <c r="P194" s="50"/>
      <c r="Q194" s="56"/>
      <c r="R194" s="57"/>
      <c r="S194" s="57"/>
      <c r="T194" s="57"/>
      <c r="X194" s="216"/>
      <c r="Y194" s="216"/>
      <c r="Z194" s="216"/>
      <c r="AA194" s="216"/>
      <c r="AB194" s="189"/>
      <c r="AC194" s="189"/>
    </row>
    <row r="195" spans="1:29" s="55" customFormat="1" ht="56.25" customHeight="1" x14ac:dyDescent="0.3">
      <c r="A195" s="151"/>
      <c r="B195" s="115"/>
      <c r="C195" s="109" t="s">
        <v>20</v>
      </c>
      <c r="D195" s="113"/>
      <c r="E195" s="113"/>
      <c r="F195" s="114"/>
      <c r="G195" s="108"/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55">
        <f t="shared" si="79"/>
        <v>0</v>
      </c>
      <c r="O195" s="143"/>
      <c r="P195" s="50"/>
      <c r="Q195" s="56"/>
      <c r="R195" s="57"/>
      <c r="S195" s="57"/>
      <c r="T195" s="57"/>
      <c r="X195" s="216"/>
      <c r="Y195" s="216"/>
      <c r="Z195" s="216"/>
      <c r="AA195" s="216"/>
      <c r="AB195" s="189"/>
      <c r="AC195" s="189"/>
    </row>
    <row r="196" spans="1:29" s="55" customFormat="1" ht="36.75" customHeight="1" x14ac:dyDescent="0.3">
      <c r="A196" s="151"/>
      <c r="B196" s="111"/>
      <c r="C196" s="109" t="s">
        <v>36</v>
      </c>
      <c r="D196" s="113"/>
      <c r="E196" s="113"/>
      <c r="F196" s="114"/>
      <c r="G196" s="108"/>
      <c r="H196" s="113"/>
      <c r="I196" s="113"/>
      <c r="J196" s="113"/>
      <c r="K196" s="113"/>
      <c r="L196" s="113"/>
      <c r="M196" s="113"/>
      <c r="N196" s="155">
        <f t="shared" si="79"/>
        <v>0</v>
      </c>
      <c r="O196" s="143"/>
      <c r="P196" s="50"/>
      <c r="Q196" s="56"/>
      <c r="R196" s="57"/>
      <c r="S196" s="57"/>
      <c r="T196" s="57"/>
      <c r="X196" s="216"/>
      <c r="Y196" s="216"/>
      <c r="Z196" s="216"/>
      <c r="AA196" s="216"/>
      <c r="AB196" s="189"/>
      <c r="AC196" s="189"/>
    </row>
    <row r="197" spans="1:29" s="55" customFormat="1" ht="38.25" customHeight="1" x14ac:dyDescent="0.3">
      <c r="A197" s="151"/>
      <c r="B197" s="111"/>
      <c r="C197" s="109" t="s">
        <v>39</v>
      </c>
      <c r="D197" s="113"/>
      <c r="E197" s="113"/>
      <c r="F197" s="114"/>
      <c r="G197" s="108"/>
      <c r="H197" s="113"/>
      <c r="I197" s="113"/>
      <c r="J197" s="113"/>
      <c r="K197" s="113"/>
      <c r="L197" s="113"/>
      <c r="M197" s="113"/>
      <c r="N197" s="155">
        <f t="shared" si="79"/>
        <v>0</v>
      </c>
      <c r="O197" s="143"/>
      <c r="P197" s="50"/>
      <c r="Q197" s="56"/>
      <c r="R197" s="57"/>
      <c r="S197" s="57"/>
      <c r="T197" s="57"/>
      <c r="X197" s="216"/>
      <c r="Y197" s="216"/>
      <c r="Z197" s="216"/>
      <c r="AA197" s="216"/>
      <c r="AB197" s="189"/>
      <c r="AC197" s="189"/>
    </row>
    <row r="198" spans="1:29" s="55" customFormat="1" x14ac:dyDescent="0.3">
      <c r="A198" s="151"/>
      <c r="B198" s="115"/>
      <c r="C198" s="109" t="s">
        <v>38</v>
      </c>
      <c r="D198" s="113"/>
      <c r="E198" s="113"/>
      <c r="F198" s="114"/>
      <c r="G198" s="108"/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55">
        <f t="shared" si="79"/>
        <v>0</v>
      </c>
      <c r="O198" s="143"/>
      <c r="P198" s="50"/>
      <c r="Q198" s="56"/>
      <c r="R198" s="57"/>
      <c r="S198" s="57"/>
      <c r="T198" s="57"/>
      <c r="X198" s="216"/>
      <c r="Y198" s="216"/>
      <c r="Z198" s="216"/>
      <c r="AA198" s="216"/>
      <c r="AB198" s="189"/>
      <c r="AC198" s="189"/>
    </row>
    <row r="199" spans="1:29" s="55" customFormat="1" x14ac:dyDescent="0.3">
      <c r="A199" s="151"/>
      <c r="B199" s="115" t="s">
        <v>25</v>
      </c>
      <c r="C199" s="109"/>
      <c r="D199" s="123"/>
      <c r="E199" s="123"/>
      <c r="F199" s="124"/>
      <c r="G199" s="108"/>
      <c r="H199" s="113"/>
      <c r="I199" s="113"/>
      <c r="J199" s="113"/>
      <c r="K199" s="113">
        <v>0</v>
      </c>
      <c r="L199" s="113">
        <v>0</v>
      </c>
      <c r="M199" s="116"/>
      <c r="N199" s="155">
        <f t="shared" si="79"/>
        <v>0</v>
      </c>
      <c r="O199" s="143"/>
      <c r="P199" s="50"/>
      <c r="Q199" s="56"/>
      <c r="R199" s="57"/>
      <c r="S199" s="57"/>
      <c r="T199" s="57"/>
      <c r="X199" s="216"/>
      <c r="Y199" s="216"/>
      <c r="Z199" s="216"/>
      <c r="AA199" s="216"/>
      <c r="AB199" s="189"/>
      <c r="AC199" s="189"/>
    </row>
    <row r="200" spans="1:29" s="77" customFormat="1" ht="56.25" x14ac:dyDescent="0.3">
      <c r="A200" s="162" t="s">
        <v>26</v>
      </c>
      <c r="B200" s="117" t="s">
        <v>32</v>
      </c>
      <c r="C200" s="163"/>
      <c r="D200" s="107" t="e">
        <v>#REF!</v>
      </c>
      <c r="E200" s="107" t="e">
        <v>#REF!</v>
      </c>
      <c r="F200" s="107" t="e">
        <v>#REF!</v>
      </c>
      <c r="G200" s="108" t="e">
        <v>#REF!</v>
      </c>
      <c r="H200" s="107">
        <f t="shared" ref="H200:M200" si="83">H201+H213</f>
        <v>16705.68</v>
      </c>
      <c r="I200" s="107">
        <f t="shared" si="83"/>
        <v>17081.5</v>
      </c>
      <c r="J200" s="107">
        <f t="shared" si="83"/>
        <v>17738.439999999999</v>
      </c>
      <c r="K200" s="107">
        <f t="shared" si="83"/>
        <v>17738.439999999999</v>
      </c>
      <c r="L200" s="107">
        <f t="shared" si="83"/>
        <v>17738.439999999999</v>
      </c>
      <c r="M200" s="107">
        <f t="shared" si="83"/>
        <v>17738.439999999999</v>
      </c>
      <c r="N200" s="155">
        <f t="shared" si="79"/>
        <v>104740.94</v>
      </c>
      <c r="O200" s="144"/>
      <c r="P200" s="33"/>
      <c r="Q200" s="78"/>
      <c r="R200" s="79"/>
      <c r="S200" s="79"/>
      <c r="T200" s="79"/>
      <c r="X200" s="217"/>
      <c r="Y200" s="217"/>
      <c r="Z200" s="217"/>
      <c r="AA200" s="217"/>
      <c r="AB200" s="190"/>
      <c r="AC200" s="190"/>
    </row>
    <row r="201" spans="1:29" s="55" customFormat="1" x14ac:dyDescent="0.3">
      <c r="A201" s="164"/>
      <c r="B201" s="111"/>
      <c r="C201" s="119" t="s">
        <v>24</v>
      </c>
      <c r="D201" s="113"/>
      <c r="E201" s="113"/>
      <c r="F201" s="114"/>
      <c r="G201" s="108"/>
      <c r="H201" s="113">
        <f t="shared" ref="H201:M201" si="84">H202+H205+H208</f>
        <v>16705.68</v>
      </c>
      <c r="I201" s="113">
        <f t="shared" si="84"/>
        <v>17081.5</v>
      </c>
      <c r="J201" s="113">
        <f t="shared" si="84"/>
        <v>17738.439999999999</v>
      </c>
      <c r="K201" s="113">
        <f t="shared" si="84"/>
        <v>17738.439999999999</v>
      </c>
      <c r="L201" s="113">
        <f t="shared" si="84"/>
        <v>17738.439999999999</v>
      </c>
      <c r="M201" s="113">
        <f t="shared" si="84"/>
        <v>17738.439999999999</v>
      </c>
      <c r="N201" s="155">
        <f t="shared" si="79"/>
        <v>104740.94</v>
      </c>
      <c r="O201" s="143"/>
      <c r="P201" s="50"/>
      <c r="Q201" s="56"/>
      <c r="R201" s="57"/>
      <c r="S201" s="57"/>
      <c r="T201" s="57"/>
      <c r="X201" s="216"/>
      <c r="Y201" s="216"/>
      <c r="Z201" s="216"/>
      <c r="AA201" s="216"/>
      <c r="AB201" s="189"/>
      <c r="AC201" s="189"/>
    </row>
    <row r="202" spans="1:29" s="55" customFormat="1" ht="37.5" x14ac:dyDescent="0.3">
      <c r="A202" s="164"/>
      <c r="B202" s="111"/>
      <c r="C202" s="109" t="s">
        <v>92</v>
      </c>
      <c r="D202" s="113"/>
      <c r="E202" s="113"/>
      <c r="F202" s="114"/>
      <c r="G202" s="108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55">
        <f t="shared" si="79"/>
        <v>0</v>
      </c>
      <c r="O202" s="143"/>
      <c r="P202" s="50"/>
      <c r="Q202" s="56"/>
      <c r="R202" s="57"/>
      <c r="S202" s="57"/>
      <c r="T202" s="57"/>
      <c r="X202" s="216"/>
      <c r="Y202" s="216"/>
      <c r="Z202" s="216"/>
      <c r="AA202" s="216"/>
      <c r="AB202" s="189"/>
      <c r="AC202" s="189"/>
    </row>
    <row r="203" spans="1:29" s="55" customFormat="1" ht="37.5" x14ac:dyDescent="0.3">
      <c r="A203" s="164"/>
      <c r="B203" s="111"/>
      <c r="C203" s="109" t="s">
        <v>19</v>
      </c>
      <c r="D203" s="113"/>
      <c r="E203" s="113"/>
      <c r="F203" s="114"/>
      <c r="G203" s="108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55">
        <f t="shared" si="79"/>
        <v>0</v>
      </c>
      <c r="O203" s="143"/>
      <c r="P203" s="50"/>
      <c r="Q203" s="56"/>
      <c r="R203" s="57"/>
      <c r="S203" s="57"/>
      <c r="T203" s="57"/>
      <c r="X203" s="216"/>
      <c r="Y203" s="216"/>
      <c r="Z203" s="216"/>
      <c r="AA203" s="216"/>
      <c r="AB203" s="189"/>
      <c r="AC203" s="189"/>
    </row>
    <row r="204" spans="1:29" s="55" customFormat="1" ht="57" customHeight="1" x14ac:dyDescent="0.3">
      <c r="A204" s="164"/>
      <c r="B204" s="111"/>
      <c r="C204" s="109" t="s">
        <v>20</v>
      </c>
      <c r="D204" s="113" t="e">
        <v>#REF!</v>
      </c>
      <c r="E204" s="113" t="e">
        <v>#REF!</v>
      </c>
      <c r="F204" s="114" t="e">
        <v>#REF!</v>
      </c>
      <c r="G204" s="108" t="e">
        <v>#REF!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55">
        <f t="shared" si="79"/>
        <v>0</v>
      </c>
      <c r="O204" s="143"/>
      <c r="P204" s="50"/>
      <c r="Q204" s="56"/>
      <c r="R204" s="57"/>
      <c r="S204" s="57"/>
      <c r="T204" s="57"/>
      <c r="X204" s="216"/>
      <c r="Y204" s="216"/>
      <c r="Z204" s="216"/>
      <c r="AA204" s="216"/>
      <c r="AB204" s="189"/>
      <c r="AC204" s="189"/>
    </row>
    <row r="205" spans="1:29" s="55" customFormat="1" ht="37.5" x14ac:dyDescent="0.3">
      <c r="A205" s="164"/>
      <c r="B205" s="111"/>
      <c r="C205" s="109" t="s">
        <v>105</v>
      </c>
      <c r="D205" s="113"/>
      <c r="E205" s="113"/>
      <c r="F205" s="114"/>
      <c r="G205" s="108">
        <v>0</v>
      </c>
      <c r="H205" s="113">
        <f t="shared" ref="H205:M205" si="85">H206+H207</f>
        <v>16705.68</v>
      </c>
      <c r="I205" s="113">
        <f t="shared" si="85"/>
        <v>17081.5</v>
      </c>
      <c r="J205" s="113">
        <f t="shared" si="85"/>
        <v>17738.439999999999</v>
      </c>
      <c r="K205" s="113">
        <f t="shared" si="85"/>
        <v>17738.439999999999</v>
      </c>
      <c r="L205" s="113">
        <f t="shared" si="85"/>
        <v>17738.439999999999</v>
      </c>
      <c r="M205" s="113">
        <f t="shared" si="85"/>
        <v>17738.439999999999</v>
      </c>
      <c r="N205" s="155">
        <f t="shared" si="79"/>
        <v>104740.94</v>
      </c>
      <c r="O205" s="143"/>
      <c r="P205" s="50"/>
      <c r="Q205" s="56"/>
      <c r="R205" s="57"/>
      <c r="S205" s="57"/>
      <c r="T205" s="57"/>
      <c r="X205" s="216"/>
      <c r="Y205" s="216"/>
      <c r="Z205" s="216"/>
      <c r="AA205" s="216"/>
      <c r="AB205" s="189"/>
      <c r="AC205" s="189"/>
    </row>
    <row r="206" spans="1:29" s="55" customFormat="1" ht="37.5" x14ac:dyDescent="0.3">
      <c r="A206" s="164"/>
      <c r="B206" s="111"/>
      <c r="C206" s="109" t="s">
        <v>19</v>
      </c>
      <c r="D206" s="113" t="e">
        <v>#REF!</v>
      </c>
      <c r="E206" s="113" t="e">
        <v>#REF!</v>
      </c>
      <c r="F206" s="113" t="e">
        <v>#REF!</v>
      </c>
      <c r="G206" s="108" t="e">
        <v>#REF!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55">
        <f t="shared" si="79"/>
        <v>0</v>
      </c>
      <c r="O206" s="143"/>
      <c r="P206" s="50"/>
      <c r="Q206" s="56"/>
      <c r="R206" s="57"/>
      <c r="S206" s="57"/>
      <c r="T206" s="57"/>
      <c r="X206" s="216"/>
      <c r="Y206" s="216"/>
      <c r="Z206" s="216"/>
      <c r="AA206" s="216"/>
      <c r="AB206" s="189"/>
      <c r="AC206" s="189"/>
    </row>
    <row r="207" spans="1:29" s="55" customFormat="1" ht="54" customHeight="1" x14ac:dyDescent="0.3">
      <c r="A207" s="164"/>
      <c r="B207" s="111"/>
      <c r="C207" s="109" t="s">
        <v>20</v>
      </c>
      <c r="D207" s="113"/>
      <c r="E207" s="113"/>
      <c r="F207" s="114"/>
      <c r="G207" s="108">
        <v>0</v>
      </c>
      <c r="H207" s="113">
        <v>16705.68</v>
      </c>
      <c r="I207" s="113">
        <v>17081.5</v>
      </c>
      <c r="J207" s="113">
        <v>17738.439999999999</v>
      </c>
      <c r="K207" s="113">
        <v>17738.439999999999</v>
      </c>
      <c r="L207" s="113">
        <v>17738.439999999999</v>
      </c>
      <c r="M207" s="113">
        <v>17738.439999999999</v>
      </c>
      <c r="N207" s="155">
        <f t="shared" si="79"/>
        <v>104740.94</v>
      </c>
      <c r="O207" s="143"/>
      <c r="P207" s="58"/>
      <c r="Q207" s="56"/>
      <c r="R207" s="57"/>
      <c r="S207" s="57"/>
      <c r="T207" s="57"/>
      <c r="X207" s="216"/>
      <c r="Y207" s="216"/>
      <c r="Z207" s="216"/>
      <c r="AA207" s="216"/>
      <c r="AB207" s="189"/>
      <c r="AC207" s="189"/>
    </row>
    <row r="208" spans="1:29" s="55" customFormat="1" ht="37.5" x14ac:dyDescent="0.3">
      <c r="A208" s="151"/>
      <c r="B208" s="115"/>
      <c r="C208" s="109" t="s">
        <v>104</v>
      </c>
      <c r="D208" s="113"/>
      <c r="E208" s="113"/>
      <c r="F208" s="114"/>
      <c r="G208" s="108">
        <v>0</v>
      </c>
      <c r="H208" s="113">
        <v>0</v>
      </c>
      <c r="I208" s="113">
        <v>0</v>
      </c>
      <c r="J208" s="113">
        <v>0</v>
      </c>
      <c r="K208" s="113">
        <v>0</v>
      </c>
      <c r="L208" s="113">
        <v>0</v>
      </c>
      <c r="M208" s="113">
        <v>0</v>
      </c>
      <c r="N208" s="155">
        <f t="shared" si="79"/>
        <v>0</v>
      </c>
      <c r="O208" s="143"/>
      <c r="P208" s="50"/>
      <c r="Q208" s="56"/>
      <c r="R208" s="57"/>
      <c r="S208" s="57"/>
      <c r="T208" s="57"/>
      <c r="X208" s="216"/>
      <c r="Y208" s="216"/>
      <c r="Z208" s="216"/>
      <c r="AA208" s="216"/>
      <c r="AB208" s="189"/>
      <c r="AC208" s="189"/>
    </row>
    <row r="209" spans="1:29" s="55" customFormat="1" ht="37.5" x14ac:dyDescent="0.3">
      <c r="A209" s="165"/>
      <c r="B209" s="125"/>
      <c r="C209" s="109" t="s">
        <v>19</v>
      </c>
      <c r="D209" s="113"/>
      <c r="E209" s="113"/>
      <c r="F209" s="114"/>
      <c r="G209" s="108">
        <v>0</v>
      </c>
      <c r="H209" s="113">
        <v>0</v>
      </c>
      <c r="I209" s="113">
        <v>0</v>
      </c>
      <c r="J209" s="113">
        <v>0</v>
      </c>
      <c r="K209" s="113">
        <v>0</v>
      </c>
      <c r="L209" s="113">
        <v>0</v>
      </c>
      <c r="M209" s="113">
        <v>0</v>
      </c>
      <c r="N209" s="155">
        <f t="shared" si="79"/>
        <v>0</v>
      </c>
      <c r="O209" s="143"/>
      <c r="P209" s="50"/>
      <c r="Q209" s="56"/>
      <c r="R209" s="57"/>
      <c r="S209" s="57"/>
      <c r="T209" s="57"/>
      <c r="X209" s="216"/>
      <c r="Y209" s="216"/>
      <c r="Z209" s="216"/>
      <c r="AA209" s="216"/>
      <c r="AB209" s="189"/>
      <c r="AC209" s="189"/>
    </row>
    <row r="210" spans="1:29" s="55" customFormat="1" ht="56.25" customHeight="1" x14ac:dyDescent="0.3">
      <c r="A210" s="165"/>
      <c r="B210" s="125"/>
      <c r="C210" s="109" t="s">
        <v>20</v>
      </c>
      <c r="D210" s="113"/>
      <c r="E210" s="113"/>
      <c r="F210" s="114"/>
      <c r="G210" s="108"/>
      <c r="H210" s="113">
        <v>0</v>
      </c>
      <c r="I210" s="113">
        <v>0</v>
      </c>
      <c r="J210" s="113">
        <v>0</v>
      </c>
      <c r="K210" s="113">
        <v>0</v>
      </c>
      <c r="L210" s="113">
        <v>0</v>
      </c>
      <c r="M210" s="113">
        <v>0</v>
      </c>
      <c r="N210" s="155">
        <f t="shared" si="79"/>
        <v>0</v>
      </c>
      <c r="O210" s="143"/>
      <c r="P210" s="50"/>
      <c r="Q210" s="56"/>
      <c r="R210" s="57"/>
      <c r="S210" s="57"/>
      <c r="T210" s="57"/>
      <c r="X210" s="216"/>
      <c r="Y210" s="216"/>
      <c r="Z210" s="216"/>
      <c r="AA210" s="216"/>
      <c r="AB210" s="189"/>
      <c r="AC210" s="189"/>
    </row>
    <row r="211" spans="1:29" s="55" customFormat="1" ht="38.25" customHeight="1" x14ac:dyDescent="0.3">
      <c r="A211" s="165"/>
      <c r="B211" s="111"/>
      <c r="C211" s="109" t="s">
        <v>36</v>
      </c>
      <c r="D211" s="113"/>
      <c r="E211" s="113"/>
      <c r="F211" s="114"/>
      <c r="G211" s="108"/>
      <c r="H211" s="113"/>
      <c r="I211" s="113"/>
      <c r="J211" s="113"/>
      <c r="K211" s="113"/>
      <c r="L211" s="113"/>
      <c r="M211" s="113"/>
      <c r="N211" s="155">
        <f t="shared" si="79"/>
        <v>0</v>
      </c>
      <c r="O211" s="143"/>
      <c r="P211" s="50"/>
      <c r="Q211" s="56"/>
      <c r="R211" s="57"/>
      <c r="S211" s="57"/>
      <c r="T211" s="57"/>
      <c r="X211" s="216"/>
      <c r="Y211" s="216"/>
      <c r="Z211" s="216"/>
      <c r="AA211" s="216"/>
      <c r="AB211" s="189"/>
      <c r="AC211" s="189"/>
    </row>
    <row r="212" spans="1:29" s="55" customFormat="1" ht="38.25" customHeight="1" x14ac:dyDescent="0.3">
      <c r="A212" s="165"/>
      <c r="B212" s="111"/>
      <c r="C212" s="109" t="s">
        <v>39</v>
      </c>
      <c r="D212" s="113"/>
      <c r="E212" s="113"/>
      <c r="F212" s="114"/>
      <c r="G212" s="108"/>
      <c r="H212" s="113"/>
      <c r="I212" s="113"/>
      <c r="J212" s="113"/>
      <c r="K212" s="113"/>
      <c r="L212" s="113"/>
      <c r="M212" s="113"/>
      <c r="N212" s="155">
        <f t="shared" si="79"/>
        <v>0</v>
      </c>
      <c r="O212" s="143"/>
      <c r="P212" s="50"/>
      <c r="Q212" s="56"/>
      <c r="R212" s="57"/>
      <c r="S212" s="57"/>
      <c r="T212" s="57"/>
      <c r="X212" s="216"/>
      <c r="Y212" s="216"/>
      <c r="Z212" s="216"/>
      <c r="AA212" s="216"/>
      <c r="AB212" s="189"/>
      <c r="AC212" s="189"/>
    </row>
    <row r="213" spans="1:29" s="55" customFormat="1" x14ac:dyDescent="0.3">
      <c r="A213" s="165"/>
      <c r="B213" s="125"/>
      <c r="C213" s="109" t="s">
        <v>38</v>
      </c>
      <c r="D213" s="113"/>
      <c r="E213" s="113"/>
      <c r="F213" s="114"/>
      <c r="G213" s="108"/>
      <c r="H213" s="113">
        <v>0</v>
      </c>
      <c r="I213" s="113">
        <v>0</v>
      </c>
      <c r="J213" s="113">
        <v>0</v>
      </c>
      <c r="K213" s="113">
        <v>0</v>
      </c>
      <c r="L213" s="113">
        <v>0</v>
      </c>
      <c r="M213" s="113">
        <v>0</v>
      </c>
      <c r="N213" s="155">
        <f t="shared" si="79"/>
        <v>0</v>
      </c>
      <c r="O213" s="143"/>
      <c r="P213" s="50"/>
      <c r="Q213" s="56"/>
      <c r="R213" s="57"/>
      <c r="S213" s="57"/>
      <c r="T213" s="57"/>
      <c r="X213" s="216"/>
      <c r="Y213" s="216"/>
      <c r="Z213" s="216"/>
      <c r="AA213" s="216"/>
      <c r="AB213" s="189"/>
      <c r="AC213" s="189"/>
    </row>
    <row r="214" spans="1:29" s="90" customFormat="1" ht="75" x14ac:dyDescent="0.3">
      <c r="A214" s="156" t="s">
        <v>2</v>
      </c>
      <c r="B214" s="126" t="s">
        <v>33</v>
      </c>
      <c r="C214" s="163"/>
      <c r="D214" s="113" t="e">
        <v>#REF!</v>
      </c>
      <c r="E214" s="113" t="e">
        <v>#REF!</v>
      </c>
      <c r="F214" s="113" t="e">
        <v>#REF!</v>
      </c>
      <c r="G214" s="108" t="e">
        <v>#REF!</v>
      </c>
      <c r="H214" s="107">
        <f t="shared" ref="H214:M214" si="86">H229+H243</f>
        <v>34927.21</v>
      </c>
      <c r="I214" s="107">
        <f t="shared" si="86"/>
        <v>34010.04</v>
      </c>
      <c r="J214" s="107">
        <f t="shared" si="86"/>
        <v>34182.199999999997</v>
      </c>
      <c r="K214" s="107">
        <f t="shared" si="86"/>
        <v>44503.903999999995</v>
      </c>
      <c r="L214" s="107">
        <f t="shared" si="86"/>
        <v>44503.903999999995</v>
      </c>
      <c r="M214" s="107">
        <f t="shared" si="86"/>
        <v>44503.903999999995</v>
      </c>
      <c r="N214" s="155">
        <f t="shared" ref="N214:N229" si="87">SUM(H214:M214)</f>
        <v>236631.16199999995</v>
      </c>
      <c r="O214" s="141"/>
      <c r="P214" s="81"/>
      <c r="Q214" s="81"/>
      <c r="R214" s="81"/>
      <c r="S214" s="81"/>
      <c r="T214" s="81"/>
      <c r="U214" s="81"/>
      <c r="X214" s="218"/>
      <c r="Y214" s="218"/>
      <c r="Z214" s="218"/>
      <c r="AA214" s="218"/>
      <c r="AB214" s="191"/>
      <c r="AC214" s="191"/>
    </row>
    <row r="215" spans="1:29" s="21" customFormat="1" x14ac:dyDescent="0.3">
      <c r="A215" s="156"/>
      <c r="B215" s="126"/>
      <c r="C215" s="119" t="s">
        <v>24</v>
      </c>
      <c r="D215" s="113"/>
      <c r="E215" s="113"/>
      <c r="F215" s="114"/>
      <c r="G215" s="108"/>
      <c r="H215" s="113">
        <f t="shared" ref="H215:M215" si="88">H216+H219+H222</f>
        <v>34927.21</v>
      </c>
      <c r="I215" s="113">
        <f t="shared" si="88"/>
        <v>34010.04</v>
      </c>
      <c r="J215" s="113">
        <f t="shared" si="88"/>
        <v>34182.199999999997</v>
      </c>
      <c r="K215" s="113">
        <f t="shared" si="88"/>
        <v>44503.904000000002</v>
      </c>
      <c r="L215" s="113">
        <f t="shared" si="88"/>
        <v>44503.904000000002</v>
      </c>
      <c r="M215" s="113">
        <f t="shared" si="88"/>
        <v>44503.904000000002</v>
      </c>
      <c r="N215" s="155">
        <f t="shared" si="87"/>
        <v>236631.16200000001</v>
      </c>
      <c r="O215" s="140"/>
      <c r="P215" s="15"/>
      <c r="Q215" s="27"/>
      <c r="R215" s="22"/>
      <c r="S215" s="22"/>
      <c r="T215" s="22"/>
      <c r="X215" s="219"/>
      <c r="Y215" s="219"/>
      <c r="Z215" s="219"/>
      <c r="AA215" s="219"/>
      <c r="AB215" s="163"/>
      <c r="AC215" s="163"/>
    </row>
    <row r="216" spans="1:29" ht="37.5" x14ac:dyDescent="0.3">
      <c r="A216" s="158"/>
      <c r="B216" s="127"/>
      <c r="C216" s="109" t="s">
        <v>92</v>
      </c>
      <c r="D216" s="113"/>
      <c r="E216" s="113"/>
      <c r="F216" s="114"/>
      <c r="G216" s="108">
        <v>0</v>
      </c>
      <c r="H216" s="113">
        <f t="shared" ref="H216:M216" si="89">H231+H245</f>
        <v>0</v>
      </c>
      <c r="I216" s="113">
        <f t="shared" si="89"/>
        <v>0</v>
      </c>
      <c r="J216" s="113">
        <f t="shared" si="89"/>
        <v>0</v>
      </c>
      <c r="K216" s="113">
        <f t="shared" si="89"/>
        <v>0</v>
      </c>
      <c r="L216" s="113">
        <f t="shared" si="89"/>
        <v>0</v>
      </c>
      <c r="M216" s="113">
        <f t="shared" si="89"/>
        <v>0</v>
      </c>
      <c r="N216" s="155">
        <f t="shared" si="87"/>
        <v>0</v>
      </c>
      <c r="O216" s="140"/>
      <c r="P216" s="15"/>
    </row>
    <row r="217" spans="1:29" ht="37.5" x14ac:dyDescent="0.3">
      <c r="A217" s="158"/>
      <c r="B217" s="127"/>
      <c r="C217" s="109" t="s">
        <v>19</v>
      </c>
      <c r="D217" s="113"/>
      <c r="E217" s="113"/>
      <c r="F217" s="114"/>
      <c r="G217" s="108">
        <v>0</v>
      </c>
      <c r="H217" s="113">
        <f>H232+H246</f>
        <v>0</v>
      </c>
      <c r="I217" s="123">
        <v>0</v>
      </c>
      <c r="J217" s="123">
        <v>0</v>
      </c>
      <c r="K217" s="113">
        <v>0</v>
      </c>
      <c r="L217" s="113">
        <v>0</v>
      </c>
      <c r="M217" s="123">
        <v>0</v>
      </c>
      <c r="N217" s="155">
        <f t="shared" si="87"/>
        <v>0</v>
      </c>
      <c r="O217" s="140"/>
      <c r="P217" s="15"/>
    </row>
    <row r="218" spans="1:29" s="3" customFormat="1" ht="55.5" customHeight="1" x14ac:dyDescent="0.3">
      <c r="A218" s="158"/>
      <c r="B218" s="127"/>
      <c r="C218" s="109" t="s">
        <v>20</v>
      </c>
      <c r="D218" s="113" t="e">
        <v>#REF!</v>
      </c>
      <c r="E218" s="113" t="e">
        <v>#REF!</v>
      </c>
      <c r="F218" s="114" t="e">
        <v>#REF!</v>
      </c>
      <c r="G218" s="108" t="e">
        <v>#REF!</v>
      </c>
      <c r="H218" s="113">
        <f>H233+H247</f>
        <v>0</v>
      </c>
      <c r="I218" s="123">
        <v>0</v>
      </c>
      <c r="J218" s="123">
        <v>0</v>
      </c>
      <c r="K218" s="113">
        <v>0</v>
      </c>
      <c r="L218" s="113">
        <v>0</v>
      </c>
      <c r="M218" s="123">
        <v>0</v>
      </c>
      <c r="N218" s="155">
        <f t="shared" si="87"/>
        <v>0</v>
      </c>
      <c r="O218" s="140"/>
      <c r="P218" s="15"/>
      <c r="Q218" s="27"/>
      <c r="X218" s="220"/>
      <c r="Y218" s="220"/>
      <c r="Z218" s="220"/>
      <c r="AA218" s="220"/>
      <c r="AB218" s="192"/>
      <c r="AC218" s="192"/>
    </row>
    <row r="219" spans="1:29" s="3" customFormat="1" ht="37.5" x14ac:dyDescent="0.3">
      <c r="A219" s="158"/>
      <c r="B219" s="127"/>
      <c r="C219" s="109" t="s">
        <v>80</v>
      </c>
      <c r="D219" s="113"/>
      <c r="E219" s="113"/>
      <c r="F219" s="114"/>
      <c r="G219" s="108">
        <v>0</v>
      </c>
      <c r="H219" s="113">
        <f>H234+H248</f>
        <v>3299.67</v>
      </c>
      <c r="I219" s="113">
        <f>I220+I221</f>
        <v>3416.67</v>
      </c>
      <c r="J219" s="113">
        <f>J220+J221</f>
        <v>3537.01</v>
      </c>
      <c r="K219" s="113">
        <f>K220+K221</f>
        <v>2784.1439999999998</v>
      </c>
      <c r="L219" s="113">
        <f>L220+L221</f>
        <v>2784.1439999999998</v>
      </c>
      <c r="M219" s="113">
        <f>M220+M221</f>
        <v>2784.1439999999998</v>
      </c>
      <c r="N219" s="155">
        <f t="shared" si="87"/>
        <v>18605.781999999999</v>
      </c>
      <c r="O219" s="140"/>
      <c r="P219" s="15"/>
      <c r="Q219" s="27"/>
      <c r="X219" s="220"/>
      <c r="Y219" s="220"/>
      <c r="Z219" s="220"/>
      <c r="AA219" s="220"/>
      <c r="AB219" s="192"/>
      <c r="AC219" s="192"/>
    </row>
    <row r="220" spans="1:29" s="3" customFormat="1" ht="37.5" x14ac:dyDescent="0.3">
      <c r="A220" s="158"/>
      <c r="B220" s="127"/>
      <c r="C220" s="109" t="s">
        <v>19</v>
      </c>
      <c r="D220" s="113" t="e">
        <v>#REF!</v>
      </c>
      <c r="E220" s="113" t="e">
        <v>#REF!</v>
      </c>
      <c r="F220" s="113" t="e">
        <v>#REF!</v>
      </c>
      <c r="G220" s="108" t="e">
        <v>#REF!</v>
      </c>
      <c r="H220" s="113">
        <f>H235+H249</f>
        <v>0</v>
      </c>
      <c r="I220" s="113">
        <f>I249</f>
        <v>0</v>
      </c>
      <c r="J220" s="113">
        <f>J249</f>
        <v>0</v>
      </c>
      <c r="K220" s="113">
        <f>K249</f>
        <v>0</v>
      </c>
      <c r="L220" s="113">
        <f>L249</f>
        <v>0</v>
      </c>
      <c r="M220" s="113">
        <f>M249</f>
        <v>0</v>
      </c>
      <c r="N220" s="155">
        <f t="shared" si="87"/>
        <v>0</v>
      </c>
      <c r="O220" s="140"/>
      <c r="P220" s="15"/>
      <c r="Q220" s="27"/>
      <c r="X220" s="220"/>
      <c r="Y220" s="220"/>
      <c r="Z220" s="220"/>
      <c r="AA220" s="220"/>
      <c r="AB220" s="192"/>
      <c r="AC220" s="192"/>
    </row>
    <row r="221" spans="1:29" s="3" customFormat="1" ht="54.75" customHeight="1" x14ac:dyDescent="0.3">
      <c r="A221" s="158"/>
      <c r="B221" s="127"/>
      <c r="C221" s="109" t="s">
        <v>20</v>
      </c>
      <c r="D221" s="113"/>
      <c r="E221" s="113"/>
      <c r="F221" s="114"/>
      <c r="G221" s="108">
        <v>0</v>
      </c>
      <c r="H221" s="113">
        <f t="shared" ref="H221:M221" si="90">H236</f>
        <v>3299.67</v>
      </c>
      <c r="I221" s="113">
        <f t="shared" si="90"/>
        <v>3416.67</v>
      </c>
      <c r="J221" s="113">
        <f t="shared" si="90"/>
        <v>3537.01</v>
      </c>
      <c r="K221" s="113">
        <f t="shared" si="90"/>
        <v>2784.1439999999998</v>
      </c>
      <c r="L221" s="113">
        <f t="shared" si="90"/>
        <v>2784.1439999999998</v>
      </c>
      <c r="M221" s="113">
        <f t="shared" si="90"/>
        <v>2784.1439999999998</v>
      </c>
      <c r="N221" s="155">
        <f t="shared" si="87"/>
        <v>18605.781999999999</v>
      </c>
      <c r="O221" s="140"/>
      <c r="P221" s="15"/>
      <c r="Q221" s="27"/>
      <c r="X221" s="220"/>
      <c r="Y221" s="220"/>
      <c r="Z221" s="220"/>
      <c r="AA221" s="220"/>
      <c r="AB221" s="192"/>
      <c r="AC221" s="192"/>
    </row>
    <row r="222" spans="1:29" s="3" customFormat="1" ht="37.5" x14ac:dyDescent="0.3">
      <c r="A222" s="158"/>
      <c r="B222" s="127"/>
      <c r="C222" s="109" t="s">
        <v>98</v>
      </c>
      <c r="D222" s="113"/>
      <c r="E222" s="113"/>
      <c r="F222" s="114"/>
      <c r="G222" s="108">
        <v>0</v>
      </c>
      <c r="H222" s="113">
        <f t="shared" ref="H222:M224" si="91">H237+H251</f>
        <v>31627.54</v>
      </c>
      <c r="I222" s="113">
        <f t="shared" si="91"/>
        <v>30593.370000000003</v>
      </c>
      <c r="J222" s="113">
        <f>J237+J251</f>
        <v>30645.19</v>
      </c>
      <c r="K222" s="113">
        <f t="shared" si="91"/>
        <v>41719.760000000002</v>
      </c>
      <c r="L222" s="113">
        <f t="shared" si="91"/>
        <v>41719.760000000002</v>
      </c>
      <c r="M222" s="113">
        <f t="shared" si="91"/>
        <v>41719.760000000002</v>
      </c>
      <c r="N222" s="155">
        <f>N223+N224</f>
        <v>218025.37999999998</v>
      </c>
      <c r="O222" s="140"/>
      <c r="P222" s="15"/>
      <c r="Q222" s="27"/>
      <c r="X222" s="220"/>
      <c r="Y222" s="220"/>
      <c r="Z222" s="220"/>
      <c r="AA222" s="220"/>
      <c r="AB222" s="192"/>
      <c r="AC222" s="192"/>
    </row>
    <row r="223" spans="1:29" s="3" customFormat="1" ht="37.5" x14ac:dyDescent="0.3">
      <c r="A223" s="158"/>
      <c r="B223" s="115"/>
      <c r="C223" s="109" t="s">
        <v>19</v>
      </c>
      <c r="D223" s="113"/>
      <c r="E223" s="113"/>
      <c r="F223" s="114"/>
      <c r="G223" s="108">
        <v>0</v>
      </c>
      <c r="H223" s="113">
        <f t="shared" si="91"/>
        <v>30489.96</v>
      </c>
      <c r="I223" s="113">
        <f t="shared" si="91"/>
        <v>29466.97</v>
      </c>
      <c r="J223" s="113">
        <f t="shared" si="91"/>
        <v>29518.87</v>
      </c>
      <c r="K223" s="113">
        <f t="shared" si="91"/>
        <v>40593.25</v>
      </c>
      <c r="L223" s="113">
        <f t="shared" si="91"/>
        <v>40593.25</v>
      </c>
      <c r="M223" s="113">
        <f t="shared" si="91"/>
        <v>40593.25</v>
      </c>
      <c r="N223" s="155">
        <f t="shared" si="87"/>
        <v>211255.55</v>
      </c>
      <c r="O223" s="140"/>
      <c r="P223" s="15"/>
      <c r="Q223" s="27"/>
      <c r="X223" s="220"/>
      <c r="Y223" s="220"/>
      <c r="Z223" s="220"/>
      <c r="AA223" s="220"/>
      <c r="AB223" s="192"/>
      <c r="AC223" s="192"/>
    </row>
    <row r="224" spans="1:29" s="3" customFormat="1" ht="53.25" customHeight="1" x14ac:dyDescent="0.3">
      <c r="A224" s="158"/>
      <c r="B224" s="115"/>
      <c r="C224" s="109" t="s">
        <v>20</v>
      </c>
      <c r="D224" s="113"/>
      <c r="E224" s="113"/>
      <c r="F224" s="114"/>
      <c r="G224" s="108"/>
      <c r="H224" s="113">
        <f t="shared" si="91"/>
        <v>1137.58</v>
      </c>
      <c r="I224" s="113">
        <f t="shared" si="91"/>
        <v>1126.4000000000001</v>
      </c>
      <c r="J224" s="113">
        <f t="shared" si="91"/>
        <v>1126.32</v>
      </c>
      <c r="K224" s="113">
        <f t="shared" si="91"/>
        <v>1126.51</v>
      </c>
      <c r="L224" s="113">
        <f t="shared" si="91"/>
        <v>1126.51</v>
      </c>
      <c r="M224" s="113">
        <f t="shared" si="91"/>
        <v>1126.51</v>
      </c>
      <c r="N224" s="155">
        <f>N239+N253</f>
        <v>6769.8300000000008</v>
      </c>
      <c r="O224" s="140"/>
      <c r="P224" s="15"/>
      <c r="Q224" s="27"/>
      <c r="X224" s="220"/>
      <c r="Y224" s="220"/>
      <c r="Z224" s="220"/>
      <c r="AA224" s="220"/>
      <c r="AB224" s="192"/>
      <c r="AC224" s="192"/>
    </row>
    <row r="225" spans="1:29" s="3" customFormat="1" ht="35.25" customHeight="1" x14ac:dyDescent="0.3">
      <c r="A225" s="158"/>
      <c r="B225" s="111"/>
      <c r="C225" s="109" t="s">
        <v>36</v>
      </c>
      <c r="D225" s="113"/>
      <c r="E225" s="113"/>
      <c r="F225" s="114"/>
      <c r="G225" s="108"/>
      <c r="H225" s="113"/>
      <c r="I225" s="113"/>
      <c r="J225" s="113"/>
      <c r="K225" s="113"/>
      <c r="L225" s="113"/>
      <c r="M225" s="113"/>
      <c r="N225" s="155">
        <f t="shared" si="87"/>
        <v>0</v>
      </c>
      <c r="O225" s="140"/>
      <c r="P225" s="15"/>
      <c r="Q225" s="27"/>
      <c r="X225" s="220"/>
      <c r="Y225" s="220"/>
      <c r="Z225" s="220"/>
      <c r="AA225" s="220"/>
      <c r="AB225" s="192"/>
      <c r="AC225" s="192"/>
    </row>
    <row r="226" spans="1:29" s="3" customFormat="1" ht="38.25" customHeight="1" x14ac:dyDescent="0.3">
      <c r="A226" s="158"/>
      <c r="B226" s="111"/>
      <c r="C226" s="109" t="s">
        <v>39</v>
      </c>
      <c r="D226" s="113"/>
      <c r="E226" s="113"/>
      <c r="F226" s="114"/>
      <c r="G226" s="108"/>
      <c r="H226" s="113"/>
      <c r="I226" s="113"/>
      <c r="J226" s="113"/>
      <c r="K226" s="113"/>
      <c r="L226" s="113"/>
      <c r="M226" s="113"/>
      <c r="N226" s="155">
        <f t="shared" si="87"/>
        <v>0</v>
      </c>
      <c r="O226" s="140"/>
      <c r="P226" s="15"/>
      <c r="Q226" s="27"/>
      <c r="X226" s="220"/>
      <c r="Y226" s="220"/>
      <c r="Z226" s="220"/>
      <c r="AA226" s="220"/>
      <c r="AB226" s="192"/>
      <c r="AC226" s="192"/>
    </row>
    <row r="227" spans="1:29" s="3" customFormat="1" x14ac:dyDescent="0.3">
      <c r="A227" s="158"/>
      <c r="B227" s="115"/>
      <c r="C227" s="109" t="s">
        <v>38</v>
      </c>
      <c r="D227" s="113"/>
      <c r="E227" s="113"/>
      <c r="F227" s="114"/>
      <c r="G227" s="108"/>
      <c r="H227" s="113">
        <f>H242+H256</f>
        <v>0</v>
      </c>
      <c r="I227" s="123">
        <v>0</v>
      </c>
      <c r="J227" s="123">
        <v>0</v>
      </c>
      <c r="K227" s="113">
        <v>0</v>
      </c>
      <c r="L227" s="113">
        <v>0</v>
      </c>
      <c r="M227" s="123">
        <v>0</v>
      </c>
      <c r="N227" s="155">
        <f t="shared" si="87"/>
        <v>0</v>
      </c>
      <c r="O227" s="140"/>
      <c r="P227" s="15"/>
      <c r="Q227" s="27"/>
      <c r="X227" s="220"/>
      <c r="Y227" s="220"/>
      <c r="Z227" s="220"/>
      <c r="AA227" s="220"/>
      <c r="AB227" s="192"/>
      <c r="AC227" s="192"/>
    </row>
    <row r="228" spans="1:29" s="14" customFormat="1" x14ac:dyDescent="0.3">
      <c r="A228" s="156"/>
      <c r="B228" s="115" t="s">
        <v>25</v>
      </c>
      <c r="C228" s="109"/>
      <c r="D228" s="107"/>
      <c r="E228" s="107"/>
      <c r="F228" s="110"/>
      <c r="G228" s="108">
        <v>0</v>
      </c>
      <c r="H228" s="113"/>
      <c r="I228" s="113"/>
      <c r="J228" s="113"/>
      <c r="K228" s="113"/>
      <c r="L228" s="113"/>
      <c r="M228" s="116"/>
      <c r="N228" s="155">
        <f>SUM(H228:M228)</f>
        <v>0</v>
      </c>
      <c r="O228" s="140"/>
      <c r="P228" s="15"/>
      <c r="Q228" s="31"/>
      <c r="R228" s="18"/>
      <c r="S228" s="18"/>
      <c r="T228" s="18"/>
      <c r="X228" s="203"/>
      <c r="Y228" s="203"/>
      <c r="Z228" s="203"/>
      <c r="AA228" s="203"/>
      <c r="AB228" s="154"/>
      <c r="AC228" s="154"/>
    </row>
    <row r="229" spans="1:29" s="89" customFormat="1" ht="63" customHeight="1" x14ac:dyDescent="0.3">
      <c r="A229" s="162" t="s">
        <v>30</v>
      </c>
      <c r="B229" s="117" t="s">
        <v>34</v>
      </c>
      <c r="C229" s="163"/>
      <c r="D229" s="107" t="e">
        <v>#REF!</v>
      </c>
      <c r="E229" s="107" t="e">
        <v>#REF!</v>
      </c>
      <c r="F229" s="107" t="e">
        <v>#REF!</v>
      </c>
      <c r="G229" s="108" t="e">
        <v>#REF!</v>
      </c>
      <c r="H229" s="107">
        <f t="shared" ref="H229:M229" si="92">H230+H242</f>
        <v>15545.09</v>
      </c>
      <c r="I229" s="107">
        <f t="shared" si="92"/>
        <v>15406.89</v>
      </c>
      <c r="J229" s="107">
        <f t="shared" si="92"/>
        <v>15531.539999999999</v>
      </c>
      <c r="K229" s="107">
        <f t="shared" si="92"/>
        <v>16580.113999999998</v>
      </c>
      <c r="L229" s="107">
        <f t="shared" si="92"/>
        <v>16580.113999999998</v>
      </c>
      <c r="M229" s="107">
        <f t="shared" si="92"/>
        <v>16580.113999999998</v>
      </c>
      <c r="N229" s="155">
        <f t="shared" si="87"/>
        <v>96223.861999999994</v>
      </c>
      <c r="O229" s="143"/>
      <c r="P229" s="50"/>
      <c r="Q229" s="88"/>
      <c r="X229" s="221"/>
      <c r="Y229" s="221"/>
      <c r="Z229" s="221"/>
      <c r="AA229" s="221"/>
      <c r="AB229" s="193"/>
      <c r="AC229" s="193"/>
    </row>
    <row r="230" spans="1:29" s="3" customFormat="1" ht="30" customHeight="1" x14ac:dyDescent="0.3">
      <c r="A230" s="164"/>
      <c r="B230" s="111"/>
      <c r="C230" s="119" t="s">
        <v>24</v>
      </c>
      <c r="D230" s="113"/>
      <c r="E230" s="113"/>
      <c r="F230" s="113"/>
      <c r="G230" s="108"/>
      <c r="H230" s="113">
        <f t="shared" ref="H230:M230" si="93">H231+H234+H237</f>
        <v>15545.09</v>
      </c>
      <c r="I230" s="113">
        <f t="shared" si="93"/>
        <v>15406.89</v>
      </c>
      <c r="J230" s="113">
        <f t="shared" si="93"/>
        <v>15531.539999999999</v>
      </c>
      <c r="K230" s="113">
        <f t="shared" si="93"/>
        <v>16580.113999999998</v>
      </c>
      <c r="L230" s="113">
        <f t="shared" si="93"/>
        <v>16580.113999999998</v>
      </c>
      <c r="M230" s="113">
        <f t="shared" si="93"/>
        <v>16580.113999999998</v>
      </c>
      <c r="N230" s="155">
        <f>N234+N237</f>
        <v>96223.861999999994</v>
      </c>
      <c r="O230" s="140"/>
      <c r="P230" s="24"/>
      <c r="Q230" s="32"/>
      <c r="X230" s="220"/>
      <c r="Y230" s="220"/>
      <c r="Z230" s="220"/>
      <c r="AA230" s="220"/>
      <c r="AB230" s="192"/>
      <c r="AC230" s="192"/>
    </row>
    <row r="231" spans="1:29" s="3" customFormat="1" ht="37.5" x14ac:dyDescent="0.3">
      <c r="A231" s="164"/>
      <c r="B231" s="111"/>
      <c r="C231" s="109" t="s">
        <v>106</v>
      </c>
      <c r="D231" s="113"/>
      <c r="E231" s="113"/>
      <c r="F231" s="113"/>
      <c r="G231" s="108">
        <v>0</v>
      </c>
      <c r="H231" s="113">
        <f>B234</f>
        <v>0</v>
      </c>
      <c r="I231" s="113">
        <f>I232+I233</f>
        <v>0</v>
      </c>
      <c r="J231" s="113">
        <f>J232+J233</f>
        <v>0</v>
      </c>
      <c r="K231" s="113">
        <f>K232+K233</f>
        <v>0</v>
      </c>
      <c r="L231" s="113">
        <f>L232+L233</f>
        <v>0</v>
      </c>
      <c r="M231" s="113">
        <f>M232+M233</f>
        <v>0</v>
      </c>
      <c r="N231" s="155">
        <f t="shared" ref="N231:N256" si="94">SUM(H231:M231)</f>
        <v>0</v>
      </c>
      <c r="O231" s="140"/>
      <c r="P231" s="15"/>
      <c r="Q231" s="27"/>
      <c r="X231" s="220"/>
      <c r="Y231" s="220"/>
      <c r="Z231" s="220"/>
      <c r="AA231" s="220"/>
      <c r="AB231" s="192"/>
      <c r="AC231" s="192"/>
    </row>
    <row r="232" spans="1:29" s="3" customFormat="1" ht="37.5" x14ac:dyDescent="0.3">
      <c r="A232" s="164"/>
      <c r="B232" s="111"/>
      <c r="C232" s="109" t="s">
        <v>19</v>
      </c>
      <c r="D232" s="113"/>
      <c r="E232" s="113"/>
      <c r="F232" s="113"/>
      <c r="G232" s="108">
        <v>0</v>
      </c>
      <c r="H232" s="113">
        <v>0</v>
      </c>
      <c r="I232" s="123">
        <v>0</v>
      </c>
      <c r="J232" s="123">
        <v>0</v>
      </c>
      <c r="K232" s="113">
        <v>0</v>
      </c>
      <c r="L232" s="113">
        <v>0</v>
      </c>
      <c r="M232" s="123">
        <v>0</v>
      </c>
      <c r="N232" s="155">
        <f t="shared" si="94"/>
        <v>0</v>
      </c>
      <c r="O232" s="140"/>
      <c r="P232" s="15"/>
      <c r="Q232" s="27"/>
      <c r="X232" s="220"/>
      <c r="Y232" s="220"/>
      <c r="Z232" s="220"/>
      <c r="AA232" s="220"/>
      <c r="AB232" s="192"/>
      <c r="AC232" s="192"/>
    </row>
    <row r="233" spans="1:29" s="3" customFormat="1" ht="55.5" customHeight="1" x14ac:dyDescent="0.3">
      <c r="A233" s="164"/>
      <c r="B233" s="111"/>
      <c r="C233" s="109" t="s">
        <v>20</v>
      </c>
      <c r="D233" s="113" t="e">
        <v>#REF!</v>
      </c>
      <c r="E233" s="113" t="e">
        <v>#REF!</v>
      </c>
      <c r="F233" s="113" t="e">
        <v>#REF!</v>
      </c>
      <c r="G233" s="108" t="e">
        <v>#REF!</v>
      </c>
      <c r="H233" s="113">
        <v>0</v>
      </c>
      <c r="I233" s="123">
        <v>0</v>
      </c>
      <c r="J233" s="123">
        <v>0</v>
      </c>
      <c r="K233" s="113">
        <v>0</v>
      </c>
      <c r="L233" s="113">
        <v>0</v>
      </c>
      <c r="M233" s="123">
        <v>0</v>
      </c>
      <c r="N233" s="155">
        <f t="shared" si="94"/>
        <v>0</v>
      </c>
      <c r="O233" s="140"/>
      <c r="P233" s="15"/>
      <c r="Q233" s="27"/>
      <c r="X233" s="220"/>
      <c r="Y233" s="220"/>
      <c r="Z233" s="220"/>
      <c r="AA233" s="220"/>
      <c r="AB233" s="192"/>
      <c r="AC233" s="192"/>
    </row>
    <row r="234" spans="1:29" s="3" customFormat="1" ht="37.5" x14ac:dyDescent="0.3">
      <c r="A234" s="164"/>
      <c r="B234" s="111"/>
      <c r="C234" s="109" t="s">
        <v>107</v>
      </c>
      <c r="D234" s="113"/>
      <c r="E234" s="113"/>
      <c r="F234" s="113"/>
      <c r="G234" s="108">
        <v>0</v>
      </c>
      <c r="H234" s="113">
        <f t="shared" ref="H234:M234" si="95">H235+H236</f>
        <v>3299.67</v>
      </c>
      <c r="I234" s="113">
        <f t="shared" si="95"/>
        <v>3416.67</v>
      </c>
      <c r="J234" s="113">
        <f t="shared" si="95"/>
        <v>3537.01</v>
      </c>
      <c r="K234" s="113">
        <f t="shared" si="95"/>
        <v>2784.1439999999998</v>
      </c>
      <c r="L234" s="113">
        <f t="shared" si="95"/>
        <v>2784.1439999999998</v>
      </c>
      <c r="M234" s="113">
        <f t="shared" si="95"/>
        <v>2784.1439999999998</v>
      </c>
      <c r="N234" s="155">
        <f t="shared" si="94"/>
        <v>18605.781999999999</v>
      </c>
      <c r="O234" s="140"/>
      <c r="P234" s="15"/>
      <c r="Q234" s="27"/>
      <c r="X234" s="220"/>
      <c r="Y234" s="222"/>
      <c r="Z234" s="222"/>
      <c r="AA234" s="222"/>
      <c r="AB234" s="192"/>
      <c r="AC234" s="192"/>
    </row>
    <row r="235" spans="1:29" s="3" customFormat="1" ht="37.5" x14ac:dyDescent="0.3">
      <c r="A235" s="164"/>
      <c r="B235" s="111"/>
      <c r="C235" s="109" t="s">
        <v>19</v>
      </c>
      <c r="D235" s="113" t="e">
        <v>#REF!</v>
      </c>
      <c r="E235" s="113" t="e">
        <v>#REF!</v>
      </c>
      <c r="F235" s="113" t="e">
        <v>#REF!</v>
      </c>
      <c r="G235" s="108" t="e">
        <v>#REF!</v>
      </c>
      <c r="H235" s="113">
        <v>0</v>
      </c>
      <c r="I235" s="123">
        <v>0</v>
      </c>
      <c r="J235" s="123">
        <v>0</v>
      </c>
      <c r="K235" s="113">
        <v>0</v>
      </c>
      <c r="L235" s="113">
        <v>0</v>
      </c>
      <c r="M235" s="123">
        <v>0</v>
      </c>
      <c r="N235" s="155">
        <f t="shared" si="94"/>
        <v>0</v>
      </c>
      <c r="O235" s="140"/>
      <c r="P235" s="15"/>
      <c r="Q235" s="27"/>
      <c r="X235" s="220"/>
      <c r="Y235" s="222"/>
      <c r="Z235" s="220"/>
      <c r="AA235" s="220"/>
      <c r="AB235" s="192"/>
      <c r="AC235" s="192"/>
    </row>
    <row r="236" spans="1:29" s="57" customFormat="1" ht="57.75" customHeight="1" x14ac:dyDescent="0.3">
      <c r="A236" s="164"/>
      <c r="B236" s="111"/>
      <c r="C236" s="109" t="s">
        <v>20</v>
      </c>
      <c r="D236" s="113"/>
      <c r="E236" s="113"/>
      <c r="F236" s="113"/>
      <c r="G236" s="108">
        <v>0</v>
      </c>
      <c r="H236" s="113">
        <v>3299.67</v>
      </c>
      <c r="I236" s="123">
        <v>3416.67</v>
      </c>
      <c r="J236" s="123">
        <v>3537.01</v>
      </c>
      <c r="K236" s="123">
        <v>2784.1439999999998</v>
      </c>
      <c r="L236" s="113">
        <f>K236</f>
        <v>2784.1439999999998</v>
      </c>
      <c r="M236" s="123">
        <f>K236</f>
        <v>2784.1439999999998</v>
      </c>
      <c r="N236" s="155">
        <f t="shared" si="94"/>
        <v>18605.781999999999</v>
      </c>
      <c r="O236" s="143"/>
      <c r="P236" s="50"/>
      <c r="Q236" s="56"/>
      <c r="X236" s="223"/>
      <c r="Y236" s="223"/>
      <c r="Z236" s="223"/>
      <c r="AA236" s="223"/>
      <c r="AB236" s="194"/>
      <c r="AC236" s="194"/>
    </row>
    <row r="237" spans="1:29" s="3" customFormat="1" ht="37.5" x14ac:dyDescent="0.3">
      <c r="A237" s="164"/>
      <c r="B237" s="111"/>
      <c r="C237" s="109" t="s">
        <v>109</v>
      </c>
      <c r="D237" s="113"/>
      <c r="E237" s="113"/>
      <c r="F237" s="113"/>
      <c r="G237" s="108">
        <v>0</v>
      </c>
      <c r="H237" s="113">
        <f t="shared" ref="H237:M237" si="96">H238+H239</f>
        <v>12245.42</v>
      </c>
      <c r="I237" s="113">
        <f t="shared" si="96"/>
        <v>11990.22</v>
      </c>
      <c r="J237" s="113">
        <f t="shared" si="96"/>
        <v>11994.529999999999</v>
      </c>
      <c r="K237" s="113">
        <f t="shared" si="96"/>
        <v>13795.97</v>
      </c>
      <c r="L237" s="113">
        <f t="shared" si="96"/>
        <v>13795.97</v>
      </c>
      <c r="M237" s="113">
        <f t="shared" si="96"/>
        <v>13795.97</v>
      </c>
      <c r="N237" s="155">
        <f t="shared" si="94"/>
        <v>77618.080000000002</v>
      </c>
      <c r="O237" s="140"/>
      <c r="P237" s="15"/>
      <c r="Q237" s="27"/>
      <c r="X237" s="220"/>
      <c r="Y237" s="220"/>
      <c r="Z237" s="220"/>
      <c r="AA237" s="220"/>
      <c r="AB237" s="192"/>
      <c r="AC237" s="192"/>
    </row>
    <row r="238" spans="1:29" s="3" customFormat="1" ht="37.5" x14ac:dyDescent="0.3">
      <c r="A238" s="164"/>
      <c r="B238" s="111"/>
      <c r="C238" s="109" t="s">
        <v>19</v>
      </c>
      <c r="D238" s="113"/>
      <c r="E238" s="113"/>
      <c r="F238" s="113"/>
      <c r="G238" s="108">
        <v>0</v>
      </c>
      <c r="H238" s="128">
        <v>11107.84</v>
      </c>
      <c r="I238" s="113">
        <v>10863.82</v>
      </c>
      <c r="J238" s="113">
        <v>10868.21</v>
      </c>
      <c r="K238" s="113">
        <v>12669.46</v>
      </c>
      <c r="L238" s="113">
        <v>12669.46</v>
      </c>
      <c r="M238" s="113">
        <v>12669.46</v>
      </c>
      <c r="N238" s="155">
        <f t="shared" si="94"/>
        <v>70848.25</v>
      </c>
      <c r="O238" s="140"/>
      <c r="P238" s="15"/>
      <c r="Q238" s="27"/>
      <c r="X238" s="220"/>
      <c r="Y238" s="220"/>
      <c r="Z238" s="220"/>
      <c r="AA238" s="220"/>
      <c r="AB238" s="192"/>
      <c r="AC238" s="192"/>
    </row>
    <row r="239" spans="1:29" s="57" customFormat="1" ht="57" customHeight="1" x14ac:dyDescent="0.3">
      <c r="A239" s="164"/>
      <c r="B239" s="111"/>
      <c r="C239" s="109" t="s">
        <v>20</v>
      </c>
      <c r="D239" s="113"/>
      <c r="E239" s="113"/>
      <c r="F239" s="113"/>
      <c r="G239" s="108"/>
      <c r="H239" s="113">
        <v>1137.58</v>
      </c>
      <c r="I239" s="113">
        <v>1126.4000000000001</v>
      </c>
      <c r="J239" s="113">
        <v>1126.32</v>
      </c>
      <c r="K239" s="113">
        <v>1126.51</v>
      </c>
      <c r="L239" s="113">
        <v>1126.51</v>
      </c>
      <c r="M239" s="113">
        <v>1126.51</v>
      </c>
      <c r="N239" s="155">
        <f t="shared" si="94"/>
        <v>6769.8300000000008</v>
      </c>
      <c r="O239" s="143"/>
      <c r="P239" s="58"/>
      <c r="Q239" s="56"/>
      <c r="X239" s="223"/>
      <c r="Y239" s="223"/>
      <c r="Z239" s="223"/>
      <c r="AA239" s="223"/>
      <c r="AB239" s="194"/>
      <c r="AC239" s="194"/>
    </row>
    <row r="240" spans="1:29" s="3" customFormat="1" ht="35.25" customHeight="1" x14ac:dyDescent="0.3">
      <c r="A240" s="164"/>
      <c r="B240" s="111"/>
      <c r="C240" s="109" t="s">
        <v>36</v>
      </c>
      <c r="D240" s="113"/>
      <c r="E240" s="113"/>
      <c r="F240" s="113"/>
      <c r="G240" s="108"/>
      <c r="H240" s="113"/>
      <c r="I240" s="113"/>
      <c r="J240" s="113"/>
      <c r="K240" s="113"/>
      <c r="L240" s="113"/>
      <c r="M240" s="113"/>
      <c r="N240" s="155">
        <f t="shared" si="94"/>
        <v>0</v>
      </c>
      <c r="O240" s="140"/>
      <c r="P240" s="15"/>
      <c r="Q240" s="27"/>
      <c r="X240" s="220"/>
      <c r="Y240" s="220"/>
      <c r="Z240" s="220"/>
      <c r="AA240" s="220"/>
      <c r="AB240" s="192"/>
      <c r="AC240" s="192"/>
    </row>
    <row r="241" spans="1:29" s="3" customFormat="1" ht="46.5" customHeight="1" x14ac:dyDescent="0.3">
      <c r="A241" s="164"/>
      <c r="B241" s="111"/>
      <c r="C241" s="109" t="s">
        <v>39</v>
      </c>
      <c r="D241" s="113"/>
      <c r="E241" s="113"/>
      <c r="F241" s="113"/>
      <c r="G241" s="108"/>
      <c r="H241" s="113"/>
      <c r="I241" s="113"/>
      <c r="J241" s="113"/>
      <c r="K241" s="113"/>
      <c r="L241" s="113"/>
      <c r="M241" s="113"/>
      <c r="N241" s="155">
        <f t="shared" si="94"/>
        <v>0</v>
      </c>
      <c r="O241" s="140"/>
      <c r="P241" s="15"/>
      <c r="Q241" s="27"/>
      <c r="X241" s="220"/>
      <c r="Y241" s="220"/>
      <c r="Z241" s="220"/>
      <c r="AA241" s="220"/>
      <c r="AB241" s="192"/>
      <c r="AC241" s="192"/>
    </row>
    <row r="242" spans="1:29" s="3" customFormat="1" x14ac:dyDescent="0.3">
      <c r="A242" s="225"/>
      <c r="B242" s="111"/>
      <c r="C242" s="109" t="s">
        <v>38</v>
      </c>
      <c r="D242" s="113"/>
      <c r="E242" s="113"/>
      <c r="F242" s="113"/>
      <c r="G242" s="108"/>
      <c r="H242" s="113">
        <v>0</v>
      </c>
      <c r="I242" s="123">
        <v>0</v>
      </c>
      <c r="J242" s="123">
        <v>0</v>
      </c>
      <c r="K242" s="113">
        <v>0</v>
      </c>
      <c r="L242" s="113">
        <v>0</v>
      </c>
      <c r="M242" s="123">
        <v>0</v>
      </c>
      <c r="N242" s="155">
        <f t="shared" si="94"/>
        <v>0</v>
      </c>
      <c r="O242" s="140"/>
      <c r="P242" s="15"/>
      <c r="Q242" s="27"/>
      <c r="X242" s="220"/>
      <c r="Y242" s="220"/>
      <c r="Z242" s="220"/>
      <c r="AA242" s="220"/>
      <c r="AB242" s="192"/>
      <c r="AC242" s="192"/>
    </row>
    <row r="243" spans="1:29" s="89" customFormat="1" ht="56.25" x14ac:dyDescent="0.3">
      <c r="A243" s="162" t="s">
        <v>52</v>
      </c>
      <c r="B243" s="117" t="s">
        <v>35</v>
      </c>
      <c r="C243" s="163"/>
      <c r="D243" s="129"/>
      <c r="E243" s="129"/>
      <c r="F243" s="129"/>
      <c r="G243" s="130"/>
      <c r="H243" s="129">
        <f t="shared" ref="H243:M243" si="97">H244+H256</f>
        <v>19382.12</v>
      </c>
      <c r="I243" s="129">
        <f t="shared" si="97"/>
        <v>18603.150000000001</v>
      </c>
      <c r="J243" s="129">
        <f t="shared" si="97"/>
        <v>18650.66</v>
      </c>
      <c r="K243" s="129">
        <f t="shared" si="97"/>
        <v>27923.79</v>
      </c>
      <c r="L243" s="129">
        <f t="shared" si="97"/>
        <v>27923.79</v>
      </c>
      <c r="M243" s="129">
        <f t="shared" si="97"/>
        <v>27923.79</v>
      </c>
      <c r="N243" s="155">
        <f t="shared" si="94"/>
        <v>140407.30000000002</v>
      </c>
      <c r="O243" s="143"/>
      <c r="P243" s="50"/>
      <c r="Q243" s="88"/>
      <c r="X243" s="221"/>
      <c r="Y243" s="221"/>
      <c r="Z243" s="221"/>
      <c r="AA243" s="221"/>
      <c r="AB243" s="193"/>
      <c r="AC243" s="193"/>
    </row>
    <row r="244" spans="1:29" s="3" customFormat="1" x14ac:dyDescent="0.3">
      <c r="A244" s="164"/>
      <c r="B244" s="111"/>
      <c r="C244" s="119" t="s">
        <v>24</v>
      </c>
      <c r="D244" s="131"/>
      <c r="E244" s="131"/>
      <c r="F244" s="131"/>
      <c r="G244" s="132"/>
      <c r="H244" s="131">
        <f t="shared" ref="H244:M244" si="98">H245+H248+H251</f>
        <v>19382.12</v>
      </c>
      <c r="I244" s="131">
        <f t="shared" si="98"/>
        <v>18603.150000000001</v>
      </c>
      <c r="J244" s="131">
        <f t="shared" si="98"/>
        <v>18650.66</v>
      </c>
      <c r="K244" s="131">
        <f t="shared" si="98"/>
        <v>27923.79</v>
      </c>
      <c r="L244" s="131">
        <f t="shared" si="98"/>
        <v>27923.79</v>
      </c>
      <c r="M244" s="131">
        <f t="shared" si="98"/>
        <v>27923.79</v>
      </c>
      <c r="N244" s="155">
        <f t="shared" si="94"/>
        <v>140407.30000000002</v>
      </c>
      <c r="O244" s="140"/>
      <c r="P244" s="15"/>
      <c r="Q244" s="27"/>
      <c r="X244" s="220"/>
      <c r="Y244" s="220"/>
      <c r="Z244" s="220"/>
      <c r="AA244" s="220"/>
      <c r="AB244" s="192"/>
      <c r="AC244" s="192"/>
    </row>
    <row r="245" spans="1:29" s="3" customFormat="1" ht="37.5" x14ac:dyDescent="0.3">
      <c r="A245" s="225"/>
      <c r="B245" s="111"/>
      <c r="C245" s="109" t="s">
        <v>108</v>
      </c>
      <c r="D245" s="131"/>
      <c r="E245" s="131"/>
      <c r="F245" s="131"/>
      <c r="G245" s="132"/>
      <c r="H245" s="131">
        <f t="shared" ref="H245:M245" si="99">H246+H247</f>
        <v>0</v>
      </c>
      <c r="I245" s="131">
        <f t="shared" si="99"/>
        <v>0</v>
      </c>
      <c r="J245" s="131">
        <f t="shared" si="99"/>
        <v>0</v>
      </c>
      <c r="K245" s="131">
        <f t="shared" si="99"/>
        <v>0</v>
      </c>
      <c r="L245" s="131">
        <f t="shared" si="99"/>
        <v>0</v>
      </c>
      <c r="M245" s="131">
        <f t="shared" si="99"/>
        <v>0</v>
      </c>
      <c r="N245" s="155">
        <f t="shared" si="94"/>
        <v>0</v>
      </c>
      <c r="O245" s="140"/>
      <c r="P245" s="15"/>
      <c r="Q245" s="27"/>
      <c r="X245" s="220"/>
      <c r="Y245" s="220"/>
      <c r="Z245" s="220"/>
      <c r="AA245" s="220"/>
      <c r="AB245" s="192"/>
      <c r="AC245" s="192"/>
    </row>
    <row r="246" spans="1:29" s="3" customFormat="1" ht="37.5" x14ac:dyDescent="0.3">
      <c r="A246" s="225"/>
      <c r="B246" s="111"/>
      <c r="C246" s="109" t="s">
        <v>19</v>
      </c>
      <c r="D246" s="131"/>
      <c r="E246" s="131"/>
      <c r="F246" s="131"/>
      <c r="G246" s="132"/>
      <c r="H246" s="131">
        <v>0</v>
      </c>
      <c r="I246" s="123">
        <v>0</v>
      </c>
      <c r="J246" s="123">
        <v>0</v>
      </c>
      <c r="K246" s="113">
        <v>0</v>
      </c>
      <c r="L246" s="113">
        <v>0</v>
      </c>
      <c r="M246" s="123">
        <v>0</v>
      </c>
      <c r="N246" s="155">
        <f t="shared" si="94"/>
        <v>0</v>
      </c>
      <c r="O246" s="140"/>
      <c r="P246" s="15"/>
      <c r="Q246" s="27"/>
      <c r="X246" s="220"/>
      <c r="Y246" s="220"/>
      <c r="Z246" s="220"/>
      <c r="AA246" s="220"/>
      <c r="AB246" s="192"/>
      <c r="AC246" s="192"/>
    </row>
    <row r="247" spans="1:29" s="3" customFormat="1" ht="25.5" customHeight="1" x14ac:dyDescent="0.3">
      <c r="A247" s="225"/>
      <c r="B247" s="111"/>
      <c r="C247" s="109" t="s">
        <v>41</v>
      </c>
      <c r="D247" s="131"/>
      <c r="E247" s="131"/>
      <c r="F247" s="131"/>
      <c r="G247" s="132"/>
      <c r="H247" s="131">
        <v>0</v>
      </c>
      <c r="I247" s="123">
        <v>0</v>
      </c>
      <c r="J247" s="123">
        <v>0</v>
      </c>
      <c r="K247" s="113">
        <v>0</v>
      </c>
      <c r="L247" s="113">
        <v>0</v>
      </c>
      <c r="M247" s="123">
        <v>0</v>
      </c>
      <c r="N247" s="155">
        <f t="shared" si="94"/>
        <v>0</v>
      </c>
      <c r="O247" s="140"/>
      <c r="P247" s="15"/>
      <c r="Q247" s="27"/>
      <c r="X247" s="220"/>
      <c r="Y247" s="220"/>
      <c r="Z247" s="220"/>
      <c r="AA247" s="220"/>
      <c r="AB247" s="192"/>
      <c r="AC247" s="192"/>
    </row>
    <row r="248" spans="1:29" s="3" customFormat="1" ht="37.5" x14ac:dyDescent="0.3">
      <c r="A248" s="225"/>
      <c r="B248" s="111"/>
      <c r="C248" s="109" t="s">
        <v>93</v>
      </c>
      <c r="D248" s="131"/>
      <c r="E248" s="131"/>
      <c r="F248" s="131"/>
      <c r="G248" s="132"/>
      <c r="H248" s="131">
        <f t="shared" ref="H248:M248" si="100">H249+H250</f>
        <v>0</v>
      </c>
      <c r="I248" s="131">
        <f t="shared" si="100"/>
        <v>0</v>
      </c>
      <c r="J248" s="131">
        <f t="shared" si="100"/>
        <v>0</v>
      </c>
      <c r="K248" s="131">
        <f t="shared" si="100"/>
        <v>0</v>
      </c>
      <c r="L248" s="131">
        <f t="shared" si="100"/>
        <v>0</v>
      </c>
      <c r="M248" s="131">
        <f t="shared" si="100"/>
        <v>0</v>
      </c>
      <c r="N248" s="155">
        <f t="shared" si="94"/>
        <v>0</v>
      </c>
      <c r="O248" s="140"/>
      <c r="P248" s="15"/>
      <c r="Q248" s="27"/>
      <c r="X248" s="220"/>
      <c r="Y248" s="220"/>
      <c r="Z248" s="220"/>
      <c r="AA248" s="220"/>
      <c r="AB248" s="192"/>
      <c r="AC248" s="192"/>
    </row>
    <row r="249" spans="1:29" s="3" customFormat="1" ht="37.5" x14ac:dyDescent="0.3">
      <c r="A249" s="225"/>
      <c r="B249" s="111"/>
      <c r="C249" s="109" t="s">
        <v>19</v>
      </c>
      <c r="D249" s="131"/>
      <c r="E249" s="131"/>
      <c r="F249" s="131"/>
      <c r="G249" s="132"/>
      <c r="H249" s="131">
        <v>0</v>
      </c>
      <c r="I249" s="123">
        <v>0</v>
      </c>
      <c r="J249" s="123">
        <v>0</v>
      </c>
      <c r="K249" s="113">
        <v>0</v>
      </c>
      <c r="L249" s="113">
        <v>0</v>
      </c>
      <c r="M249" s="123">
        <v>0</v>
      </c>
      <c r="N249" s="155">
        <f t="shared" si="94"/>
        <v>0</v>
      </c>
      <c r="O249" s="140"/>
      <c r="P249" s="15"/>
      <c r="Q249" s="27"/>
      <c r="X249" s="220"/>
      <c r="Y249" s="220"/>
      <c r="Z249" s="220"/>
      <c r="AA249" s="220"/>
      <c r="AB249" s="192"/>
      <c r="AC249" s="192"/>
    </row>
    <row r="250" spans="1:29" s="3" customFormat="1" ht="27.75" customHeight="1" x14ac:dyDescent="0.3">
      <c r="A250" s="225"/>
      <c r="B250" s="111"/>
      <c r="C250" s="109" t="s">
        <v>40</v>
      </c>
      <c r="D250" s="131"/>
      <c r="E250" s="131"/>
      <c r="F250" s="131"/>
      <c r="G250" s="132"/>
      <c r="H250" s="131">
        <v>0</v>
      </c>
      <c r="I250" s="123">
        <v>0</v>
      </c>
      <c r="J250" s="123">
        <v>0</v>
      </c>
      <c r="K250" s="113">
        <v>0</v>
      </c>
      <c r="L250" s="113">
        <v>0</v>
      </c>
      <c r="M250" s="123">
        <v>0</v>
      </c>
      <c r="N250" s="155">
        <f t="shared" si="94"/>
        <v>0</v>
      </c>
      <c r="O250" s="140"/>
      <c r="P250" s="15"/>
      <c r="Q250" s="27"/>
      <c r="X250" s="220"/>
      <c r="Y250" s="220"/>
      <c r="Z250" s="220"/>
      <c r="AA250" s="220"/>
      <c r="AB250" s="192"/>
      <c r="AC250" s="192"/>
    </row>
    <row r="251" spans="1:29" s="3" customFormat="1" ht="37.5" x14ac:dyDescent="0.3">
      <c r="A251" s="225"/>
      <c r="B251" s="111"/>
      <c r="C251" s="109" t="s">
        <v>94</v>
      </c>
      <c r="D251" s="131"/>
      <c r="E251" s="131"/>
      <c r="F251" s="131"/>
      <c r="G251" s="132"/>
      <c r="H251" s="131">
        <f t="shared" ref="H251:M251" si="101">H252+H253</f>
        <v>19382.12</v>
      </c>
      <c r="I251" s="131">
        <f t="shared" si="101"/>
        <v>18603.150000000001</v>
      </c>
      <c r="J251" s="131">
        <f t="shared" si="101"/>
        <v>18650.66</v>
      </c>
      <c r="K251" s="131">
        <f t="shared" si="101"/>
        <v>27923.79</v>
      </c>
      <c r="L251" s="131">
        <f t="shared" si="101"/>
        <v>27923.79</v>
      </c>
      <c r="M251" s="131">
        <f t="shared" si="101"/>
        <v>27923.79</v>
      </c>
      <c r="N251" s="155">
        <f t="shared" si="94"/>
        <v>140407.30000000002</v>
      </c>
      <c r="O251" s="140"/>
      <c r="P251" s="25"/>
      <c r="Q251" s="27"/>
      <c r="X251" s="220"/>
      <c r="Y251" s="220"/>
      <c r="Z251" s="220"/>
      <c r="AA251" s="220"/>
      <c r="AB251" s="192"/>
      <c r="AC251" s="192"/>
    </row>
    <row r="252" spans="1:29" s="3" customFormat="1" ht="37.5" x14ac:dyDescent="0.3">
      <c r="A252" s="225"/>
      <c r="B252" s="111"/>
      <c r="C252" s="109" t="s">
        <v>19</v>
      </c>
      <c r="D252" s="131"/>
      <c r="E252" s="131"/>
      <c r="F252" s="131"/>
      <c r="G252" s="132"/>
      <c r="H252" s="131">
        <v>19382.12</v>
      </c>
      <c r="I252" s="131">
        <v>18603.150000000001</v>
      </c>
      <c r="J252" s="131">
        <v>18650.66</v>
      </c>
      <c r="K252" s="131">
        <v>27923.79</v>
      </c>
      <c r="L252" s="131">
        <v>27923.79</v>
      </c>
      <c r="M252" s="131">
        <v>27923.79</v>
      </c>
      <c r="N252" s="155">
        <f t="shared" si="94"/>
        <v>140407.30000000002</v>
      </c>
      <c r="O252" s="140"/>
      <c r="P252" s="15"/>
      <c r="Q252" s="27"/>
      <c r="X252" s="220"/>
      <c r="Y252" s="220"/>
      <c r="Z252" s="220"/>
      <c r="AA252" s="220"/>
      <c r="AB252" s="192"/>
      <c r="AC252" s="192"/>
    </row>
    <row r="253" spans="1:29" s="3" customFormat="1" ht="24" customHeight="1" x14ac:dyDescent="0.3">
      <c r="A253" s="225"/>
      <c r="B253" s="111"/>
      <c r="C253" s="109" t="s">
        <v>40</v>
      </c>
      <c r="D253" s="131"/>
      <c r="E253" s="131"/>
      <c r="F253" s="131"/>
      <c r="G253" s="132"/>
      <c r="H253" s="131">
        <v>0</v>
      </c>
      <c r="I253" s="123">
        <v>0</v>
      </c>
      <c r="J253" s="123">
        <v>0</v>
      </c>
      <c r="K253" s="113">
        <v>0</v>
      </c>
      <c r="L253" s="113">
        <v>0</v>
      </c>
      <c r="M253" s="123">
        <v>0</v>
      </c>
      <c r="N253" s="155">
        <f t="shared" si="94"/>
        <v>0</v>
      </c>
      <c r="O253" s="140"/>
      <c r="P253" s="15"/>
      <c r="Q253" s="27"/>
      <c r="X253" s="220"/>
      <c r="Y253" s="220"/>
      <c r="Z253" s="220"/>
      <c r="AA253" s="220"/>
      <c r="AB253" s="192"/>
      <c r="AC253" s="192"/>
    </row>
    <row r="254" spans="1:29" s="3" customFormat="1" ht="36.75" customHeight="1" x14ac:dyDescent="0.3">
      <c r="A254" s="225"/>
      <c r="B254" s="111"/>
      <c r="C254" s="109" t="s">
        <v>36</v>
      </c>
      <c r="D254" s="131"/>
      <c r="E254" s="131"/>
      <c r="F254" s="131"/>
      <c r="G254" s="132"/>
      <c r="H254" s="131"/>
      <c r="I254" s="123"/>
      <c r="J254" s="123"/>
      <c r="K254" s="113"/>
      <c r="L254" s="113"/>
      <c r="M254" s="123"/>
      <c r="N254" s="155">
        <f t="shared" si="94"/>
        <v>0</v>
      </c>
      <c r="O254" s="140"/>
      <c r="P254" s="15"/>
      <c r="Q254" s="27"/>
      <c r="X254" s="220"/>
      <c r="Y254" s="220"/>
      <c r="Z254" s="220"/>
      <c r="AA254" s="220"/>
      <c r="AB254" s="192"/>
      <c r="AC254" s="192"/>
    </row>
    <row r="255" spans="1:29" s="3" customFormat="1" ht="36" customHeight="1" x14ac:dyDescent="0.3">
      <c r="A255" s="225"/>
      <c r="B255" s="111"/>
      <c r="C255" s="109" t="s">
        <v>39</v>
      </c>
      <c r="D255" s="131"/>
      <c r="E255" s="131"/>
      <c r="F255" s="131"/>
      <c r="G255" s="132"/>
      <c r="H255" s="131"/>
      <c r="I255" s="123"/>
      <c r="J255" s="123"/>
      <c r="K255" s="113"/>
      <c r="L255" s="113"/>
      <c r="M255" s="123"/>
      <c r="N255" s="155">
        <f t="shared" si="94"/>
        <v>0</v>
      </c>
      <c r="O255" s="140"/>
      <c r="P255" s="15"/>
      <c r="Q255" s="27"/>
      <c r="X255" s="220"/>
      <c r="Y255" s="220"/>
      <c r="Z255" s="220"/>
      <c r="AA255" s="220"/>
      <c r="AB255" s="192"/>
      <c r="AC255" s="192"/>
    </row>
    <row r="256" spans="1:29" s="3" customFormat="1" ht="19.5" thickBot="1" x14ac:dyDescent="0.35">
      <c r="A256" s="166"/>
      <c r="B256" s="167"/>
      <c r="C256" s="168" t="s">
        <v>38</v>
      </c>
      <c r="D256" s="169"/>
      <c r="E256" s="169"/>
      <c r="F256" s="169"/>
      <c r="G256" s="170"/>
      <c r="H256" s="169">
        <v>0</v>
      </c>
      <c r="I256" s="171">
        <v>0</v>
      </c>
      <c r="J256" s="171">
        <v>0</v>
      </c>
      <c r="K256" s="172">
        <v>0</v>
      </c>
      <c r="L256" s="172">
        <v>0</v>
      </c>
      <c r="M256" s="171">
        <v>0</v>
      </c>
      <c r="N256" s="173">
        <f t="shared" si="94"/>
        <v>0</v>
      </c>
      <c r="O256" s="140"/>
      <c r="P256" s="15"/>
      <c r="Q256" s="27"/>
      <c r="X256" s="220"/>
      <c r="Y256" s="220"/>
      <c r="Z256" s="220"/>
      <c r="AA256" s="220"/>
      <c r="AB256" s="192"/>
      <c r="AC256" s="192"/>
    </row>
    <row r="257" spans="1:29" s="2" customFormat="1" x14ac:dyDescent="0.3">
      <c r="A257" s="133"/>
      <c r="B257" s="94"/>
      <c r="C257" s="99"/>
      <c r="D257" s="134"/>
      <c r="E257" s="134"/>
      <c r="F257" s="134"/>
      <c r="G257" s="97"/>
      <c r="H257" s="97"/>
      <c r="I257" s="97"/>
      <c r="J257" s="97"/>
      <c r="K257" s="92"/>
      <c r="L257" s="92"/>
      <c r="M257" s="92"/>
      <c r="N257" s="92"/>
      <c r="O257" s="43"/>
      <c r="Q257" s="27"/>
      <c r="R257" s="3"/>
      <c r="S257" s="3"/>
      <c r="T257" s="3"/>
      <c r="X257" s="224"/>
      <c r="Y257" s="224"/>
      <c r="Z257" s="224"/>
      <c r="AA257" s="224"/>
      <c r="AB257" s="43"/>
      <c r="AC257" s="43"/>
    </row>
    <row r="258" spans="1:29" s="2" customFormat="1" x14ac:dyDescent="0.3">
      <c r="A258" s="133"/>
      <c r="B258" s="94"/>
      <c r="C258" s="99"/>
      <c r="D258" s="134"/>
      <c r="E258" s="134"/>
      <c r="F258" s="134"/>
      <c r="G258" s="97"/>
      <c r="H258" s="97"/>
      <c r="I258" s="97"/>
      <c r="J258" s="97"/>
      <c r="K258" s="92"/>
      <c r="L258" s="92"/>
      <c r="M258" s="92"/>
      <c r="N258" s="92"/>
      <c r="O258" s="43"/>
      <c r="Q258" s="27"/>
      <c r="R258" s="3"/>
      <c r="S258" s="3"/>
      <c r="T258" s="3"/>
      <c r="X258" s="224"/>
      <c r="Y258" s="224"/>
      <c r="Z258" s="224"/>
      <c r="AA258" s="224"/>
      <c r="AB258" s="43"/>
      <c r="AC258" s="43"/>
    </row>
    <row r="259" spans="1:29" s="2" customFormat="1" x14ac:dyDescent="0.3">
      <c r="A259" s="133"/>
      <c r="B259" s="94"/>
      <c r="C259" s="99"/>
      <c r="D259" s="134"/>
      <c r="E259" s="134"/>
      <c r="F259" s="134"/>
      <c r="G259" s="97"/>
      <c r="H259" s="97"/>
      <c r="I259" s="97"/>
      <c r="J259" s="97"/>
      <c r="K259" s="92"/>
      <c r="L259" s="92"/>
      <c r="M259" s="92"/>
      <c r="N259" s="92"/>
      <c r="O259" s="43"/>
      <c r="Q259" s="27"/>
      <c r="R259" s="3"/>
      <c r="S259" s="3"/>
      <c r="T259" s="3"/>
      <c r="X259" s="224"/>
      <c r="Y259" s="224"/>
      <c r="Z259" s="224"/>
      <c r="AA259" s="224"/>
      <c r="AB259" s="43"/>
      <c r="AC259" s="43"/>
    </row>
    <row r="260" spans="1:29" s="2" customFormat="1" x14ac:dyDescent="0.3">
      <c r="A260" s="133"/>
      <c r="B260" s="94"/>
      <c r="C260" s="99"/>
      <c r="D260" s="134"/>
      <c r="E260" s="134"/>
      <c r="F260" s="134"/>
      <c r="G260" s="97"/>
      <c r="H260" s="97"/>
      <c r="I260" s="97"/>
      <c r="J260" s="97"/>
      <c r="K260" s="92"/>
      <c r="L260" s="92"/>
      <c r="M260" s="92"/>
      <c r="N260" s="92"/>
      <c r="O260" s="43"/>
      <c r="Q260" s="27"/>
      <c r="R260" s="3"/>
      <c r="S260" s="3"/>
      <c r="T260" s="3"/>
      <c r="X260" s="224"/>
      <c r="Y260" s="224"/>
      <c r="Z260" s="224"/>
      <c r="AA260" s="224"/>
      <c r="AB260" s="43"/>
      <c r="AC260" s="43"/>
    </row>
    <row r="261" spans="1:29" s="2" customFormat="1" x14ac:dyDescent="0.3">
      <c r="A261" s="133"/>
      <c r="B261" s="94"/>
      <c r="C261" s="99"/>
      <c r="D261" s="134"/>
      <c r="E261" s="134"/>
      <c r="F261" s="134"/>
      <c r="G261" s="97"/>
      <c r="H261" s="97"/>
      <c r="I261" s="97"/>
      <c r="J261" s="97"/>
      <c r="K261" s="92"/>
      <c r="L261" s="92"/>
      <c r="M261" s="92"/>
      <c r="N261" s="92"/>
      <c r="O261" s="43"/>
      <c r="Q261" s="27"/>
      <c r="R261" s="3"/>
      <c r="S261" s="3"/>
      <c r="T261" s="3"/>
      <c r="X261" s="224"/>
      <c r="Y261" s="224"/>
      <c r="Z261" s="224"/>
      <c r="AA261" s="224"/>
      <c r="AB261" s="43"/>
      <c r="AC261" s="43"/>
    </row>
    <row r="262" spans="1:29" s="2" customFormat="1" x14ac:dyDescent="0.3">
      <c r="A262" s="133"/>
      <c r="B262" s="94"/>
      <c r="C262" s="99"/>
      <c r="D262" s="134"/>
      <c r="E262" s="134"/>
      <c r="F262" s="134"/>
      <c r="G262" s="97"/>
      <c r="H262" s="97"/>
      <c r="I262" s="97"/>
      <c r="J262" s="97"/>
      <c r="K262" s="92"/>
      <c r="L262" s="92"/>
      <c r="M262" s="92"/>
      <c r="N262" s="92"/>
      <c r="O262" s="43"/>
      <c r="Q262" s="27"/>
      <c r="R262" s="3"/>
      <c r="S262" s="3"/>
      <c r="T262" s="3"/>
      <c r="X262" s="224"/>
      <c r="Y262" s="224"/>
      <c r="Z262" s="224"/>
      <c r="AA262" s="224"/>
      <c r="AB262" s="43"/>
      <c r="AC262" s="43"/>
    </row>
    <row r="263" spans="1:29" s="2" customFormat="1" x14ac:dyDescent="0.3">
      <c r="A263" s="133"/>
      <c r="B263" s="94"/>
      <c r="C263" s="99"/>
      <c r="D263" s="134"/>
      <c r="E263" s="134"/>
      <c r="F263" s="134"/>
      <c r="G263" s="97"/>
      <c r="H263" s="97"/>
      <c r="I263" s="97"/>
      <c r="J263" s="97"/>
      <c r="K263" s="92"/>
      <c r="L263" s="92"/>
      <c r="M263" s="92"/>
      <c r="N263" s="92"/>
      <c r="O263" s="43"/>
      <c r="Q263" s="27"/>
      <c r="R263" s="3"/>
      <c r="S263" s="3"/>
      <c r="T263" s="3"/>
      <c r="X263" s="224"/>
      <c r="Y263" s="224"/>
      <c r="Z263" s="224"/>
      <c r="AA263" s="224"/>
      <c r="AB263" s="43"/>
      <c r="AC263" s="43"/>
    </row>
    <row r="264" spans="1:29" s="2" customFormat="1" x14ac:dyDescent="0.3">
      <c r="A264" s="133"/>
      <c r="B264" s="94"/>
      <c r="C264" s="99"/>
      <c r="D264" s="134"/>
      <c r="E264" s="134"/>
      <c r="F264" s="134"/>
      <c r="G264" s="97"/>
      <c r="H264" s="97"/>
      <c r="I264" s="97"/>
      <c r="J264" s="97"/>
      <c r="K264" s="92"/>
      <c r="L264" s="92"/>
      <c r="M264" s="92"/>
      <c r="N264" s="92"/>
      <c r="O264" s="43"/>
      <c r="Q264" s="27"/>
      <c r="R264" s="3"/>
      <c r="S264" s="3"/>
      <c r="T264" s="3"/>
      <c r="X264" s="224"/>
      <c r="Y264" s="224"/>
      <c r="Z264" s="224"/>
      <c r="AA264" s="224"/>
      <c r="AB264" s="43"/>
      <c r="AC264" s="43"/>
    </row>
    <row r="265" spans="1:29" s="2" customFormat="1" x14ac:dyDescent="0.3">
      <c r="A265" s="133"/>
      <c r="B265" s="94"/>
      <c r="C265" s="99"/>
      <c r="D265" s="134"/>
      <c r="E265" s="134"/>
      <c r="F265" s="134"/>
      <c r="G265" s="97"/>
      <c r="H265" s="97"/>
      <c r="I265" s="97"/>
      <c r="J265" s="97"/>
      <c r="K265" s="92"/>
      <c r="L265" s="92"/>
      <c r="M265" s="92"/>
      <c r="N265" s="92"/>
      <c r="O265" s="43"/>
      <c r="Q265" s="27"/>
      <c r="R265" s="3"/>
      <c r="S265" s="3"/>
      <c r="T265" s="3"/>
      <c r="X265" s="224"/>
      <c r="Y265" s="224"/>
      <c r="Z265" s="224"/>
      <c r="AA265" s="224"/>
      <c r="AB265" s="43"/>
      <c r="AC265" s="43"/>
    </row>
    <row r="266" spans="1:29" s="2" customFormat="1" x14ac:dyDescent="0.3">
      <c r="A266" s="133"/>
      <c r="B266" s="94"/>
      <c r="C266" s="99"/>
      <c r="D266" s="134"/>
      <c r="E266" s="134"/>
      <c r="F266" s="134"/>
      <c r="G266" s="97"/>
      <c r="H266" s="97"/>
      <c r="I266" s="97"/>
      <c r="J266" s="97"/>
      <c r="K266" s="92"/>
      <c r="L266" s="92"/>
      <c r="M266" s="92"/>
      <c r="N266" s="92"/>
      <c r="O266" s="43"/>
      <c r="Q266" s="27"/>
      <c r="R266" s="3"/>
      <c r="S266" s="3"/>
      <c r="T266" s="3"/>
      <c r="X266" s="224"/>
      <c r="Y266" s="224"/>
      <c r="Z266" s="224"/>
      <c r="AA266" s="224"/>
      <c r="AB266" s="43"/>
      <c r="AC266" s="43"/>
    </row>
    <row r="267" spans="1:29" s="2" customFormat="1" x14ac:dyDescent="0.3">
      <c r="A267" s="133"/>
      <c r="B267" s="94"/>
      <c r="C267" s="99"/>
      <c r="D267" s="134"/>
      <c r="E267" s="134"/>
      <c r="F267" s="134"/>
      <c r="G267" s="97"/>
      <c r="H267" s="97"/>
      <c r="I267" s="97"/>
      <c r="J267" s="97"/>
      <c r="K267" s="92"/>
      <c r="L267" s="92"/>
      <c r="M267" s="92"/>
      <c r="N267" s="92"/>
      <c r="O267" s="43"/>
      <c r="Q267" s="27"/>
      <c r="R267" s="3"/>
      <c r="S267" s="3"/>
      <c r="T267" s="3"/>
      <c r="X267" s="224"/>
      <c r="Y267" s="224"/>
      <c r="Z267" s="224"/>
      <c r="AA267" s="224"/>
      <c r="AB267" s="43"/>
      <c r="AC267" s="43"/>
    </row>
    <row r="268" spans="1:29" s="2" customFormat="1" x14ac:dyDescent="0.3">
      <c r="A268" s="133"/>
      <c r="B268" s="94"/>
      <c r="C268" s="99"/>
      <c r="D268" s="134"/>
      <c r="E268" s="134"/>
      <c r="F268" s="134"/>
      <c r="G268" s="97"/>
      <c r="H268" s="97"/>
      <c r="I268" s="97"/>
      <c r="J268" s="97"/>
      <c r="K268" s="92"/>
      <c r="L268" s="92"/>
      <c r="M268" s="92"/>
      <c r="N268" s="92"/>
      <c r="O268" s="43"/>
      <c r="Q268" s="27"/>
      <c r="R268" s="3"/>
      <c r="S268" s="3"/>
      <c r="T268" s="3"/>
      <c r="X268" s="224"/>
      <c r="Y268" s="224"/>
      <c r="Z268" s="224"/>
      <c r="AA268" s="224"/>
      <c r="AB268" s="43"/>
      <c r="AC268" s="43"/>
    </row>
    <row r="269" spans="1:29" s="2" customFormat="1" x14ac:dyDescent="0.3">
      <c r="A269" s="133"/>
      <c r="B269" s="94"/>
      <c r="C269" s="99"/>
      <c r="D269" s="134"/>
      <c r="E269" s="134"/>
      <c r="F269" s="134"/>
      <c r="G269" s="97"/>
      <c r="H269" s="97"/>
      <c r="I269" s="97"/>
      <c r="J269" s="97"/>
      <c r="K269" s="92"/>
      <c r="L269" s="92"/>
      <c r="M269" s="92"/>
      <c r="N269" s="92"/>
      <c r="O269" s="43"/>
      <c r="Q269" s="27"/>
      <c r="R269" s="3"/>
      <c r="S269" s="3"/>
      <c r="T269" s="3"/>
      <c r="X269" s="224"/>
      <c r="Y269" s="224"/>
      <c r="Z269" s="224"/>
      <c r="AA269" s="224"/>
      <c r="AB269" s="43"/>
      <c r="AC269" s="43"/>
    </row>
    <row r="270" spans="1:29" s="2" customFormat="1" x14ac:dyDescent="0.3">
      <c r="A270" s="133"/>
      <c r="B270" s="94"/>
      <c r="C270" s="99"/>
      <c r="D270" s="134"/>
      <c r="E270" s="134"/>
      <c r="F270" s="134"/>
      <c r="G270" s="97"/>
      <c r="H270" s="97"/>
      <c r="I270" s="97"/>
      <c r="J270" s="97"/>
      <c r="K270" s="92"/>
      <c r="L270" s="92"/>
      <c r="M270" s="92"/>
      <c r="N270" s="92"/>
      <c r="Q270" s="27"/>
      <c r="R270" s="3"/>
      <c r="S270" s="3"/>
      <c r="T270" s="3"/>
      <c r="X270" s="224"/>
      <c r="Y270" s="224"/>
      <c r="Z270" s="224"/>
      <c r="AA270" s="224"/>
      <c r="AB270" s="43"/>
      <c r="AC270" s="43"/>
    </row>
    <row r="271" spans="1:29" s="2" customFormat="1" x14ac:dyDescent="0.3">
      <c r="A271" s="133"/>
      <c r="B271" s="94"/>
      <c r="C271" s="99"/>
      <c r="D271" s="134"/>
      <c r="E271" s="134"/>
      <c r="F271" s="134"/>
      <c r="G271" s="97"/>
      <c r="H271" s="97"/>
      <c r="I271" s="97"/>
      <c r="J271" s="97"/>
      <c r="K271" s="92"/>
      <c r="L271" s="92"/>
      <c r="M271" s="92"/>
      <c r="N271" s="92"/>
      <c r="Q271" s="27"/>
      <c r="R271" s="3"/>
      <c r="S271" s="3"/>
      <c r="T271" s="3"/>
      <c r="X271" s="224"/>
      <c r="Y271" s="224"/>
      <c r="Z271" s="224"/>
      <c r="AA271" s="224"/>
      <c r="AB271" s="43"/>
      <c r="AC271" s="43"/>
    </row>
    <row r="272" spans="1:29" s="2" customFormat="1" x14ac:dyDescent="0.3">
      <c r="A272" s="133"/>
      <c r="B272" s="94"/>
      <c r="C272" s="99"/>
      <c r="D272" s="134"/>
      <c r="E272" s="134"/>
      <c r="F272" s="134"/>
      <c r="G272" s="97"/>
      <c r="H272" s="97"/>
      <c r="I272" s="97"/>
      <c r="J272" s="97"/>
      <c r="K272" s="92"/>
      <c r="L272" s="92"/>
      <c r="M272" s="92"/>
      <c r="N272" s="92"/>
      <c r="Q272" s="27"/>
      <c r="R272" s="3"/>
      <c r="S272" s="3"/>
      <c r="T272" s="3"/>
      <c r="X272" s="224"/>
      <c r="Y272" s="224"/>
      <c r="Z272" s="224"/>
      <c r="AA272" s="224"/>
      <c r="AB272" s="43"/>
      <c r="AC272" s="43"/>
    </row>
    <row r="273" spans="1:29" s="2" customFormat="1" x14ac:dyDescent="0.3">
      <c r="A273" s="133"/>
      <c r="B273" s="94"/>
      <c r="C273" s="99"/>
      <c r="D273" s="134"/>
      <c r="E273" s="134"/>
      <c r="F273" s="134"/>
      <c r="G273" s="97"/>
      <c r="H273" s="97"/>
      <c r="I273" s="97"/>
      <c r="J273" s="97"/>
      <c r="K273" s="92"/>
      <c r="L273" s="92"/>
      <c r="M273" s="92"/>
      <c r="N273" s="92"/>
      <c r="Q273" s="27"/>
      <c r="R273" s="3"/>
      <c r="S273" s="3"/>
      <c r="T273" s="3"/>
      <c r="X273" s="224"/>
      <c r="Y273" s="224"/>
      <c r="Z273" s="224"/>
      <c r="AA273" s="224"/>
      <c r="AB273" s="43"/>
      <c r="AC273" s="43"/>
    </row>
    <row r="274" spans="1:29" s="2" customFormat="1" x14ac:dyDescent="0.3">
      <c r="A274" s="133"/>
      <c r="B274" s="94"/>
      <c r="C274" s="99"/>
      <c r="D274" s="134"/>
      <c r="E274" s="134"/>
      <c r="F274" s="134"/>
      <c r="G274" s="97"/>
      <c r="H274" s="97"/>
      <c r="I274" s="97"/>
      <c r="J274" s="97"/>
      <c r="K274" s="92"/>
      <c r="L274" s="92"/>
      <c r="M274" s="92"/>
      <c r="N274" s="92"/>
      <c r="Q274" s="27"/>
      <c r="R274" s="3"/>
      <c r="S274" s="3"/>
      <c r="T274" s="3"/>
      <c r="X274" s="224"/>
      <c r="Y274" s="224"/>
      <c r="Z274" s="224"/>
      <c r="AA274" s="224"/>
      <c r="AB274" s="43"/>
      <c r="AC274" s="43"/>
    </row>
    <row r="275" spans="1:29" s="2" customFormat="1" x14ac:dyDescent="0.3">
      <c r="A275" s="133"/>
      <c r="B275" s="94"/>
      <c r="C275" s="99"/>
      <c r="D275" s="134"/>
      <c r="E275" s="134"/>
      <c r="F275" s="134"/>
      <c r="G275" s="97"/>
      <c r="H275" s="97"/>
      <c r="I275" s="97"/>
      <c r="J275" s="97"/>
      <c r="K275" s="92"/>
      <c r="L275" s="92"/>
      <c r="M275" s="92"/>
      <c r="N275" s="92"/>
      <c r="Q275" s="27"/>
      <c r="R275" s="3"/>
      <c r="S275" s="3"/>
      <c r="T275" s="3"/>
      <c r="X275" s="224"/>
      <c r="Y275" s="224"/>
      <c r="Z275" s="224"/>
      <c r="AA275" s="224"/>
      <c r="AB275" s="43"/>
      <c r="AC275" s="43"/>
    </row>
    <row r="276" spans="1:29" s="2" customFormat="1" x14ac:dyDescent="0.3">
      <c r="A276" s="133"/>
      <c r="B276" s="94"/>
      <c r="C276" s="99"/>
      <c r="D276" s="134"/>
      <c r="E276" s="134"/>
      <c r="F276" s="134"/>
      <c r="G276" s="97"/>
      <c r="H276" s="97"/>
      <c r="I276" s="97"/>
      <c r="J276" s="97"/>
      <c r="K276" s="92"/>
      <c r="L276" s="92"/>
      <c r="M276" s="92"/>
      <c r="N276" s="92"/>
      <c r="Q276" s="27"/>
      <c r="R276" s="3"/>
      <c r="S276" s="3"/>
      <c r="T276" s="3"/>
      <c r="X276" s="224"/>
      <c r="Y276" s="224"/>
      <c r="Z276" s="224"/>
      <c r="AA276" s="224"/>
      <c r="AB276" s="43"/>
      <c r="AC276" s="43"/>
    </row>
    <row r="277" spans="1:29" s="2" customFormat="1" x14ac:dyDescent="0.3">
      <c r="A277" s="133"/>
      <c r="B277" s="94"/>
      <c r="C277" s="99"/>
      <c r="D277" s="134"/>
      <c r="E277" s="134"/>
      <c r="F277" s="134"/>
      <c r="G277" s="97"/>
      <c r="H277" s="97"/>
      <c r="I277" s="97"/>
      <c r="J277" s="97"/>
      <c r="K277" s="92"/>
      <c r="L277" s="92"/>
      <c r="M277" s="92"/>
      <c r="N277" s="92"/>
      <c r="Q277" s="27"/>
      <c r="R277" s="3"/>
      <c r="S277" s="3"/>
      <c r="T277" s="3"/>
      <c r="X277" s="224"/>
      <c r="Y277" s="224"/>
      <c r="Z277" s="224"/>
      <c r="AA277" s="224"/>
      <c r="AB277" s="43"/>
      <c r="AC277" s="43"/>
    </row>
    <row r="278" spans="1:29" s="2" customFormat="1" x14ac:dyDescent="0.3">
      <c r="A278" s="133"/>
      <c r="B278" s="94"/>
      <c r="C278" s="99"/>
      <c r="D278" s="134"/>
      <c r="E278" s="134"/>
      <c r="F278" s="134"/>
      <c r="G278" s="97"/>
      <c r="H278" s="97"/>
      <c r="I278" s="97"/>
      <c r="J278" s="97"/>
      <c r="K278" s="92"/>
      <c r="L278" s="92"/>
      <c r="M278" s="92"/>
      <c r="N278" s="92"/>
      <c r="Q278" s="27"/>
      <c r="R278" s="3"/>
      <c r="S278" s="3"/>
      <c r="T278" s="3"/>
      <c r="X278" s="224"/>
      <c r="Y278" s="224"/>
      <c r="Z278" s="224"/>
      <c r="AA278" s="224"/>
      <c r="AB278" s="43"/>
      <c r="AC278" s="43"/>
    </row>
    <row r="279" spans="1:29" s="2" customFormat="1" x14ac:dyDescent="0.3">
      <c r="A279" s="133"/>
      <c r="B279" s="94"/>
      <c r="C279" s="99"/>
      <c r="D279" s="134"/>
      <c r="E279" s="134"/>
      <c r="F279" s="134"/>
      <c r="G279" s="97"/>
      <c r="H279" s="97"/>
      <c r="I279" s="97"/>
      <c r="J279" s="97"/>
      <c r="K279" s="92"/>
      <c r="L279" s="92"/>
      <c r="M279" s="92"/>
      <c r="N279" s="92"/>
      <c r="Q279" s="27"/>
      <c r="R279" s="3"/>
      <c r="S279" s="3"/>
      <c r="T279" s="3"/>
      <c r="X279" s="224"/>
      <c r="Y279" s="224"/>
      <c r="Z279" s="224"/>
      <c r="AA279" s="224"/>
      <c r="AB279" s="43"/>
      <c r="AC279" s="43"/>
    </row>
    <row r="280" spans="1:29" s="2" customFormat="1" x14ac:dyDescent="0.3">
      <c r="A280" s="133"/>
      <c r="B280" s="94"/>
      <c r="C280" s="99"/>
      <c r="D280" s="134"/>
      <c r="E280" s="134"/>
      <c r="F280" s="134"/>
      <c r="G280" s="97"/>
      <c r="H280" s="97"/>
      <c r="I280" s="97"/>
      <c r="J280" s="97"/>
      <c r="K280" s="92"/>
      <c r="L280" s="92"/>
      <c r="M280" s="92"/>
      <c r="N280" s="92"/>
      <c r="Q280" s="27"/>
      <c r="R280" s="3"/>
      <c r="S280" s="3"/>
      <c r="T280" s="3"/>
      <c r="X280" s="224"/>
      <c r="Y280" s="224"/>
      <c r="Z280" s="224"/>
      <c r="AA280" s="224"/>
      <c r="AB280" s="43"/>
      <c r="AC280" s="43"/>
    </row>
    <row r="281" spans="1:29" s="2" customFormat="1" x14ac:dyDescent="0.3">
      <c r="A281" s="133"/>
      <c r="B281" s="94"/>
      <c r="C281" s="99"/>
      <c r="D281" s="134"/>
      <c r="E281" s="134"/>
      <c r="F281" s="134"/>
      <c r="G281" s="97"/>
      <c r="H281" s="97"/>
      <c r="I281" s="97"/>
      <c r="J281" s="97"/>
      <c r="K281" s="92"/>
      <c r="L281" s="92"/>
      <c r="M281" s="92"/>
      <c r="N281" s="92"/>
      <c r="Q281" s="27"/>
      <c r="R281" s="3"/>
      <c r="S281" s="3"/>
      <c r="T281" s="3"/>
      <c r="X281" s="224"/>
      <c r="Y281" s="224"/>
      <c r="Z281" s="224"/>
      <c r="AA281" s="224"/>
      <c r="AB281" s="43"/>
      <c r="AC281" s="43"/>
    </row>
    <row r="282" spans="1:29" s="2" customFormat="1" x14ac:dyDescent="0.3">
      <c r="A282" s="133"/>
      <c r="B282" s="94"/>
      <c r="C282" s="99"/>
      <c r="D282" s="134"/>
      <c r="E282" s="134"/>
      <c r="F282" s="134"/>
      <c r="G282" s="97"/>
      <c r="H282" s="97"/>
      <c r="I282" s="97"/>
      <c r="J282" s="97"/>
      <c r="K282" s="92"/>
      <c r="L282" s="92"/>
      <c r="M282" s="92"/>
      <c r="N282" s="92"/>
      <c r="Q282" s="27"/>
      <c r="R282" s="3"/>
      <c r="S282" s="3"/>
      <c r="T282" s="3"/>
      <c r="X282" s="224"/>
      <c r="Y282" s="224"/>
      <c r="Z282" s="224"/>
      <c r="AA282" s="224"/>
      <c r="AB282" s="43"/>
      <c r="AC282" s="43"/>
    </row>
    <row r="283" spans="1:29" s="2" customFormat="1" x14ac:dyDescent="0.3">
      <c r="A283" s="133"/>
      <c r="B283" s="94"/>
      <c r="C283" s="99"/>
      <c r="D283" s="134"/>
      <c r="E283" s="134"/>
      <c r="F283" s="134"/>
      <c r="G283" s="97"/>
      <c r="H283" s="97"/>
      <c r="I283" s="97"/>
      <c r="J283" s="97"/>
      <c r="K283" s="92"/>
      <c r="L283" s="92"/>
      <c r="M283" s="92"/>
      <c r="N283" s="92"/>
      <c r="Q283" s="27"/>
      <c r="R283" s="3"/>
      <c r="S283" s="3"/>
      <c r="T283" s="3"/>
      <c r="X283" s="224"/>
      <c r="Y283" s="224"/>
      <c r="Z283" s="224"/>
      <c r="AA283" s="224"/>
      <c r="AB283" s="43"/>
      <c r="AC283" s="43"/>
    </row>
    <row r="284" spans="1:29" s="2" customFormat="1" x14ac:dyDescent="0.3">
      <c r="A284" s="133"/>
      <c r="B284" s="94"/>
      <c r="C284" s="99"/>
      <c r="D284" s="134"/>
      <c r="E284" s="134"/>
      <c r="F284" s="134"/>
      <c r="G284" s="97"/>
      <c r="H284" s="97"/>
      <c r="I284" s="97"/>
      <c r="J284" s="97"/>
      <c r="K284" s="92"/>
      <c r="L284" s="92"/>
      <c r="M284" s="92"/>
      <c r="N284" s="92"/>
      <c r="Q284" s="27"/>
      <c r="R284" s="3"/>
      <c r="S284" s="3"/>
      <c r="T284" s="3"/>
      <c r="X284" s="224"/>
      <c r="Y284" s="224"/>
      <c r="Z284" s="224"/>
      <c r="AA284" s="224"/>
      <c r="AB284" s="43"/>
      <c r="AC284" s="43"/>
    </row>
    <row r="285" spans="1:29" s="2" customFormat="1" x14ac:dyDescent="0.3">
      <c r="A285" s="133"/>
      <c r="B285" s="94"/>
      <c r="C285" s="99"/>
      <c r="D285" s="134"/>
      <c r="E285" s="134"/>
      <c r="F285" s="134"/>
      <c r="G285" s="97"/>
      <c r="H285" s="97"/>
      <c r="I285" s="97"/>
      <c r="J285" s="97"/>
      <c r="K285" s="92"/>
      <c r="L285" s="92"/>
      <c r="M285" s="92"/>
      <c r="N285" s="92"/>
      <c r="Q285" s="27"/>
      <c r="R285" s="3"/>
      <c r="S285" s="3"/>
      <c r="T285" s="3"/>
      <c r="X285" s="224"/>
      <c r="Y285" s="224"/>
      <c r="Z285" s="224"/>
      <c r="AA285" s="224"/>
      <c r="AB285" s="43"/>
      <c r="AC285" s="43"/>
    </row>
    <row r="286" spans="1:29" s="2" customFormat="1" x14ac:dyDescent="0.3">
      <c r="A286" s="133"/>
      <c r="B286" s="94"/>
      <c r="C286" s="99"/>
      <c r="D286" s="134"/>
      <c r="E286" s="134"/>
      <c r="F286" s="134"/>
      <c r="G286" s="97"/>
      <c r="H286" s="97"/>
      <c r="I286" s="97"/>
      <c r="J286" s="97"/>
      <c r="K286" s="92"/>
      <c r="L286" s="92"/>
      <c r="M286" s="92"/>
      <c r="N286" s="92"/>
      <c r="Q286" s="27"/>
      <c r="R286" s="3"/>
      <c r="S286" s="3"/>
      <c r="T286" s="3"/>
      <c r="X286" s="224"/>
      <c r="Y286" s="224"/>
      <c r="Z286" s="224"/>
      <c r="AA286" s="224"/>
      <c r="AB286" s="43"/>
      <c r="AC286" s="43"/>
    </row>
    <row r="287" spans="1:29" s="2" customFormat="1" x14ac:dyDescent="0.3">
      <c r="A287" s="133"/>
      <c r="B287" s="94"/>
      <c r="C287" s="99"/>
      <c r="D287" s="134"/>
      <c r="E287" s="134"/>
      <c r="F287" s="134"/>
      <c r="G287" s="97"/>
      <c r="H287" s="97"/>
      <c r="I287" s="97"/>
      <c r="J287" s="97"/>
      <c r="K287" s="92"/>
      <c r="L287" s="92"/>
      <c r="M287" s="92"/>
      <c r="N287" s="92"/>
      <c r="Q287" s="27"/>
      <c r="R287" s="3"/>
      <c r="S287" s="3"/>
      <c r="T287" s="3"/>
      <c r="X287" s="224"/>
      <c r="Y287" s="224"/>
      <c r="Z287" s="224"/>
      <c r="AA287" s="224"/>
      <c r="AB287" s="43"/>
      <c r="AC287" s="43"/>
    </row>
    <row r="288" spans="1:29" s="2" customFormat="1" x14ac:dyDescent="0.3">
      <c r="A288" s="133"/>
      <c r="B288" s="94"/>
      <c r="C288" s="99"/>
      <c r="D288" s="134"/>
      <c r="E288" s="134"/>
      <c r="F288" s="134"/>
      <c r="G288" s="97"/>
      <c r="H288" s="97"/>
      <c r="I288" s="97"/>
      <c r="J288" s="97"/>
      <c r="K288" s="92"/>
      <c r="L288" s="92"/>
      <c r="M288" s="92"/>
      <c r="N288" s="92"/>
      <c r="Q288" s="27"/>
      <c r="R288" s="3"/>
      <c r="S288" s="3"/>
      <c r="T288" s="3"/>
      <c r="X288" s="224"/>
      <c r="Y288" s="224"/>
      <c r="Z288" s="224"/>
      <c r="AA288" s="224"/>
      <c r="AB288" s="43"/>
      <c r="AC288" s="43"/>
    </row>
    <row r="289" spans="1:29" s="2" customFormat="1" x14ac:dyDescent="0.3">
      <c r="A289" s="133"/>
      <c r="B289" s="94"/>
      <c r="C289" s="99"/>
      <c r="D289" s="134"/>
      <c r="E289" s="134"/>
      <c r="F289" s="134"/>
      <c r="G289" s="97"/>
      <c r="H289" s="97"/>
      <c r="I289" s="97"/>
      <c r="J289" s="97"/>
      <c r="K289" s="92"/>
      <c r="L289" s="92"/>
      <c r="M289" s="92"/>
      <c r="N289" s="92"/>
      <c r="Q289" s="27"/>
      <c r="R289" s="3"/>
      <c r="S289" s="3"/>
      <c r="T289" s="3"/>
      <c r="X289" s="224"/>
      <c r="Y289" s="224"/>
      <c r="Z289" s="224"/>
      <c r="AA289" s="224"/>
      <c r="AB289" s="43"/>
      <c r="AC289" s="43"/>
    </row>
    <row r="290" spans="1:29" s="2" customFormat="1" x14ac:dyDescent="0.3">
      <c r="A290" s="133"/>
      <c r="B290" s="94"/>
      <c r="C290" s="99"/>
      <c r="D290" s="134"/>
      <c r="E290" s="134"/>
      <c r="F290" s="134"/>
      <c r="G290" s="97"/>
      <c r="H290" s="97"/>
      <c r="I290" s="97"/>
      <c r="J290" s="97"/>
      <c r="K290" s="92"/>
      <c r="L290" s="92"/>
      <c r="M290" s="92"/>
      <c r="N290" s="92"/>
      <c r="Q290" s="27"/>
      <c r="R290" s="3"/>
      <c r="S290" s="3"/>
      <c r="T290" s="3"/>
      <c r="X290" s="224"/>
      <c r="Y290" s="224"/>
      <c r="Z290" s="224"/>
      <c r="AA290" s="224"/>
      <c r="AB290" s="43"/>
      <c r="AC290" s="43"/>
    </row>
    <row r="291" spans="1:29" s="2" customFormat="1" x14ac:dyDescent="0.3">
      <c r="A291" s="133"/>
      <c r="B291" s="94"/>
      <c r="C291" s="99"/>
      <c r="D291" s="134"/>
      <c r="E291" s="134"/>
      <c r="F291" s="134"/>
      <c r="G291" s="97"/>
      <c r="H291" s="97"/>
      <c r="I291" s="97"/>
      <c r="J291" s="97"/>
      <c r="K291" s="92"/>
      <c r="L291" s="92"/>
      <c r="M291" s="92"/>
      <c r="N291" s="92"/>
      <c r="Q291" s="27"/>
      <c r="R291" s="3"/>
      <c r="S291" s="3"/>
      <c r="T291" s="3"/>
      <c r="X291" s="224"/>
      <c r="Y291" s="224"/>
      <c r="Z291" s="224"/>
      <c r="AA291" s="224"/>
      <c r="AB291" s="43"/>
      <c r="AC291" s="43"/>
    </row>
    <row r="292" spans="1:29" s="2" customFormat="1" x14ac:dyDescent="0.3">
      <c r="A292" s="133"/>
      <c r="B292" s="94"/>
      <c r="C292" s="99"/>
      <c r="D292" s="134"/>
      <c r="E292" s="134"/>
      <c r="F292" s="134"/>
      <c r="G292" s="97"/>
      <c r="H292" s="97"/>
      <c r="I292" s="97"/>
      <c r="J292" s="97"/>
      <c r="K292" s="92"/>
      <c r="L292" s="92"/>
      <c r="M292" s="92"/>
      <c r="N292" s="92"/>
      <c r="Q292" s="27"/>
      <c r="R292" s="3"/>
      <c r="S292" s="3"/>
      <c r="T292" s="3"/>
      <c r="X292" s="224"/>
      <c r="Y292" s="224"/>
      <c r="Z292" s="224"/>
      <c r="AA292" s="224"/>
      <c r="AB292" s="43"/>
      <c r="AC292" s="43"/>
    </row>
    <row r="293" spans="1:29" s="2" customFormat="1" x14ac:dyDescent="0.3">
      <c r="A293" s="133"/>
      <c r="B293" s="94"/>
      <c r="C293" s="99"/>
      <c r="D293" s="134"/>
      <c r="E293" s="134"/>
      <c r="F293" s="134"/>
      <c r="G293" s="97"/>
      <c r="H293" s="97"/>
      <c r="I293" s="97"/>
      <c r="J293" s="97"/>
      <c r="K293" s="92"/>
      <c r="L293" s="92"/>
      <c r="M293" s="92"/>
      <c r="N293" s="92"/>
      <c r="Q293" s="27"/>
      <c r="R293" s="3"/>
      <c r="S293" s="3"/>
      <c r="T293" s="3"/>
      <c r="X293" s="224"/>
      <c r="Y293" s="224"/>
      <c r="Z293" s="224"/>
      <c r="AA293" s="224"/>
      <c r="AB293" s="43"/>
      <c r="AC293" s="43"/>
    </row>
    <row r="294" spans="1:29" s="2" customFormat="1" x14ac:dyDescent="0.3">
      <c r="A294" s="133"/>
      <c r="B294" s="94"/>
      <c r="C294" s="99"/>
      <c r="D294" s="134"/>
      <c r="E294" s="134"/>
      <c r="F294" s="134"/>
      <c r="G294" s="97"/>
      <c r="H294" s="97"/>
      <c r="I294" s="97"/>
      <c r="J294" s="97"/>
      <c r="K294" s="92"/>
      <c r="L294" s="92"/>
      <c r="M294" s="92"/>
      <c r="N294" s="92"/>
      <c r="Q294" s="27"/>
      <c r="R294" s="3"/>
      <c r="S294" s="3"/>
      <c r="T294" s="3"/>
      <c r="X294" s="224"/>
      <c r="Y294" s="224"/>
      <c r="Z294" s="224"/>
      <c r="AA294" s="224"/>
      <c r="AB294" s="43"/>
      <c r="AC294" s="43"/>
    </row>
    <row r="295" spans="1:29" s="2" customFormat="1" x14ac:dyDescent="0.3">
      <c r="A295" s="133"/>
      <c r="B295" s="94"/>
      <c r="C295" s="99"/>
      <c r="D295" s="134"/>
      <c r="E295" s="134"/>
      <c r="F295" s="134"/>
      <c r="G295" s="97"/>
      <c r="H295" s="97"/>
      <c r="I295" s="97"/>
      <c r="J295" s="97"/>
      <c r="K295" s="92"/>
      <c r="L295" s="92"/>
      <c r="M295" s="92"/>
      <c r="N295" s="92"/>
      <c r="Q295" s="27"/>
      <c r="R295" s="3"/>
      <c r="S295" s="3"/>
      <c r="T295" s="3"/>
      <c r="X295" s="224"/>
      <c r="Y295" s="224"/>
      <c r="Z295" s="224"/>
      <c r="AA295" s="224"/>
      <c r="AB295" s="43"/>
      <c r="AC295" s="43"/>
    </row>
    <row r="296" spans="1:29" s="2" customFormat="1" x14ac:dyDescent="0.3">
      <c r="A296" s="133"/>
      <c r="B296" s="94"/>
      <c r="C296" s="99"/>
      <c r="D296" s="134"/>
      <c r="E296" s="134"/>
      <c r="F296" s="134"/>
      <c r="G296" s="97"/>
      <c r="H296" s="97"/>
      <c r="I296" s="97"/>
      <c r="J296" s="97"/>
      <c r="K296" s="92"/>
      <c r="L296" s="92"/>
      <c r="M296" s="92"/>
      <c r="N296" s="92"/>
      <c r="Q296" s="27"/>
      <c r="R296" s="3"/>
      <c r="S296" s="3"/>
      <c r="T296" s="3"/>
      <c r="X296" s="224"/>
      <c r="Y296" s="224"/>
      <c r="Z296" s="224"/>
      <c r="AA296" s="224"/>
      <c r="AB296" s="43"/>
      <c r="AC296" s="43"/>
    </row>
    <row r="297" spans="1:29" s="2" customFormat="1" x14ac:dyDescent="0.3">
      <c r="A297" s="133"/>
      <c r="B297" s="94"/>
      <c r="C297" s="99"/>
      <c r="D297" s="134"/>
      <c r="E297" s="134"/>
      <c r="F297" s="134"/>
      <c r="G297" s="97"/>
      <c r="H297" s="97"/>
      <c r="I297" s="97"/>
      <c r="J297" s="97"/>
      <c r="K297" s="92"/>
      <c r="L297" s="92"/>
      <c r="M297" s="92"/>
      <c r="N297" s="92"/>
      <c r="Q297" s="27"/>
      <c r="R297" s="3"/>
      <c r="S297" s="3"/>
      <c r="T297" s="3"/>
      <c r="X297" s="224"/>
      <c r="Y297" s="224"/>
      <c r="Z297" s="224"/>
      <c r="AA297" s="224"/>
      <c r="AB297" s="43"/>
      <c r="AC297" s="43"/>
    </row>
    <row r="298" spans="1:29" s="2" customFormat="1" x14ac:dyDescent="0.3">
      <c r="A298" s="133"/>
      <c r="B298" s="94"/>
      <c r="C298" s="99"/>
      <c r="D298" s="134"/>
      <c r="E298" s="134"/>
      <c r="F298" s="134"/>
      <c r="G298" s="97"/>
      <c r="H298" s="97"/>
      <c r="I298" s="97"/>
      <c r="J298" s="97"/>
      <c r="K298" s="92"/>
      <c r="L298" s="92"/>
      <c r="M298" s="92"/>
      <c r="N298" s="92"/>
      <c r="Q298" s="27"/>
      <c r="R298" s="3"/>
      <c r="S298" s="3"/>
      <c r="T298" s="3"/>
      <c r="X298" s="224"/>
      <c r="Y298" s="224"/>
      <c r="Z298" s="224"/>
      <c r="AA298" s="224"/>
      <c r="AB298" s="43"/>
      <c r="AC298" s="43"/>
    </row>
    <row r="299" spans="1:29" s="2" customFormat="1" x14ac:dyDescent="0.3">
      <c r="A299" s="133"/>
      <c r="B299" s="94"/>
      <c r="C299" s="99"/>
      <c r="D299" s="134"/>
      <c r="E299" s="134"/>
      <c r="F299" s="134"/>
      <c r="G299" s="97"/>
      <c r="H299" s="97"/>
      <c r="I299" s="97"/>
      <c r="J299" s="97"/>
      <c r="K299" s="92"/>
      <c r="L299" s="92"/>
      <c r="M299" s="92"/>
      <c r="N299" s="92"/>
      <c r="Q299" s="27"/>
      <c r="R299" s="3"/>
      <c r="S299" s="3"/>
      <c r="T299" s="3"/>
      <c r="X299" s="224"/>
      <c r="Y299" s="224"/>
      <c r="Z299" s="224"/>
      <c r="AA299" s="224"/>
      <c r="AB299" s="43"/>
      <c r="AC299" s="43"/>
    </row>
    <row r="300" spans="1:29" s="2" customFormat="1" x14ac:dyDescent="0.3">
      <c r="A300" s="133"/>
      <c r="B300" s="94"/>
      <c r="C300" s="99"/>
      <c r="D300" s="134"/>
      <c r="E300" s="134"/>
      <c r="F300" s="134"/>
      <c r="G300" s="97"/>
      <c r="H300" s="97"/>
      <c r="I300" s="97"/>
      <c r="J300" s="97"/>
      <c r="K300" s="92"/>
      <c r="L300" s="92"/>
      <c r="M300" s="92"/>
      <c r="N300" s="92"/>
      <c r="Q300" s="27"/>
      <c r="R300" s="3"/>
      <c r="S300" s="3"/>
      <c r="T300" s="3"/>
      <c r="X300" s="224"/>
      <c r="Y300" s="224"/>
      <c r="Z300" s="224"/>
      <c r="AA300" s="224"/>
      <c r="AB300" s="43"/>
      <c r="AC300" s="43"/>
    </row>
    <row r="301" spans="1:29" s="2" customFormat="1" x14ac:dyDescent="0.3">
      <c r="A301" s="133"/>
      <c r="B301" s="94"/>
      <c r="C301" s="99"/>
      <c r="D301" s="134"/>
      <c r="E301" s="134"/>
      <c r="F301" s="134"/>
      <c r="G301" s="97"/>
      <c r="H301" s="97"/>
      <c r="I301" s="97"/>
      <c r="J301" s="97"/>
      <c r="K301" s="92"/>
      <c r="L301" s="92"/>
      <c r="M301" s="92"/>
      <c r="N301" s="92"/>
      <c r="Q301" s="27"/>
      <c r="R301" s="3"/>
      <c r="S301" s="3"/>
      <c r="T301" s="3"/>
      <c r="X301" s="224"/>
      <c r="Y301" s="224"/>
      <c r="Z301" s="224"/>
      <c r="AA301" s="224"/>
      <c r="AB301" s="43"/>
      <c r="AC301" s="43"/>
    </row>
    <row r="302" spans="1:29" s="2" customFormat="1" x14ac:dyDescent="0.3">
      <c r="A302" s="133"/>
      <c r="B302" s="94"/>
      <c r="C302" s="99"/>
      <c r="D302" s="134"/>
      <c r="E302" s="134"/>
      <c r="F302" s="134"/>
      <c r="G302" s="97"/>
      <c r="H302" s="97"/>
      <c r="I302" s="97"/>
      <c r="J302" s="97"/>
      <c r="K302" s="92"/>
      <c r="L302" s="92"/>
      <c r="M302" s="92"/>
      <c r="N302" s="92"/>
      <c r="Q302" s="27"/>
      <c r="R302" s="3"/>
      <c r="S302" s="3"/>
      <c r="T302" s="3"/>
      <c r="X302" s="224"/>
      <c r="Y302" s="224"/>
      <c r="Z302" s="224"/>
      <c r="AA302" s="224"/>
      <c r="AB302" s="43"/>
      <c r="AC302" s="43"/>
    </row>
    <row r="303" spans="1:29" s="2" customFormat="1" x14ac:dyDescent="0.3">
      <c r="A303" s="133"/>
      <c r="B303" s="94"/>
      <c r="C303" s="99"/>
      <c r="D303" s="134"/>
      <c r="E303" s="134"/>
      <c r="F303" s="134"/>
      <c r="G303" s="97"/>
      <c r="H303" s="97"/>
      <c r="I303" s="97"/>
      <c r="J303" s="97"/>
      <c r="K303" s="92"/>
      <c r="L303" s="92"/>
      <c r="M303" s="92"/>
      <c r="N303" s="92"/>
      <c r="Q303" s="27"/>
      <c r="R303" s="3"/>
      <c r="S303" s="3"/>
      <c r="T303" s="3"/>
      <c r="X303" s="224"/>
      <c r="Y303" s="224"/>
      <c r="Z303" s="224"/>
      <c r="AA303" s="224"/>
      <c r="AB303" s="43"/>
      <c r="AC303" s="43"/>
    </row>
    <row r="304" spans="1:29" s="2" customFormat="1" x14ac:dyDescent="0.3">
      <c r="A304" s="133"/>
      <c r="B304" s="94"/>
      <c r="C304" s="99"/>
      <c r="D304" s="134"/>
      <c r="E304" s="134"/>
      <c r="F304" s="134"/>
      <c r="G304" s="97"/>
      <c r="H304" s="97"/>
      <c r="I304" s="97"/>
      <c r="J304" s="97"/>
      <c r="K304" s="92"/>
      <c r="L304" s="92"/>
      <c r="M304" s="92"/>
      <c r="N304" s="92"/>
      <c r="Q304" s="27"/>
      <c r="R304" s="3"/>
      <c r="S304" s="3"/>
      <c r="T304" s="3"/>
      <c r="X304" s="224"/>
      <c r="Y304" s="224"/>
      <c r="Z304" s="224"/>
      <c r="AA304" s="224"/>
      <c r="AB304" s="43"/>
      <c r="AC304" s="43"/>
    </row>
    <row r="305" spans="1:29" s="2" customFormat="1" x14ac:dyDescent="0.3">
      <c r="A305" s="133"/>
      <c r="B305" s="94"/>
      <c r="C305" s="99"/>
      <c r="D305" s="134"/>
      <c r="E305" s="134"/>
      <c r="F305" s="134"/>
      <c r="G305" s="97"/>
      <c r="H305" s="97"/>
      <c r="I305" s="97"/>
      <c r="J305" s="97"/>
      <c r="K305" s="92"/>
      <c r="L305" s="92"/>
      <c r="M305" s="92"/>
      <c r="N305" s="92"/>
      <c r="Q305" s="27"/>
      <c r="R305" s="3"/>
      <c r="S305" s="3"/>
      <c r="T305" s="3"/>
      <c r="X305" s="224"/>
      <c r="Y305" s="224"/>
      <c r="Z305" s="224"/>
      <c r="AA305" s="224"/>
      <c r="AB305" s="43"/>
      <c r="AC305" s="43"/>
    </row>
    <row r="306" spans="1:29" s="2" customFormat="1" x14ac:dyDescent="0.3">
      <c r="A306" s="133"/>
      <c r="B306" s="94"/>
      <c r="C306" s="99"/>
      <c r="D306" s="134"/>
      <c r="E306" s="134"/>
      <c r="F306" s="134"/>
      <c r="G306" s="97"/>
      <c r="H306" s="97"/>
      <c r="I306" s="97"/>
      <c r="J306" s="97"/>
      <c r="K306" s="92"/>
      <c r="L306" s="92"/>
      <c r="M306" s="92"/>
      <c r="N306" s="92"/>
      <c r="Q306" s="27"/>
      <c r="R306" s="3"/>
      <c r="S306" s="3"/>
      <c r="T306" s="3"/>
      <c r="X306" s="224"/>
      <c r="Y306" s="224"/>
      <c r="Z306" s="224"/>
      <c r="AA306" s="224"/>
      <c r="AB306" s="43"/>
      <c r="AC306" s="43"/>
    </row>
    <row r="307" spans="1:29" s="2" customFormat="1" x14ac:dyDescent="0.3">
      <c r="A307" s="133"/>
      <c r="B307" s="94"/>
      <c r="C307" s="99"/>
      <c r="D307" s="134"/>
      <c r="E307" s="134"/>
      <c r="F307" s="134"/>
      <c r="G307" s="97"/>
      <c r="H307" s="97"/>
      <c r="I307" s="97"/>
      <c r="J307" s="97"/>
      <c r="K307" s="92"/>
      <c r="L307" s="92"/>
      <c r="M307" s="92"/>
      <c r="N307" s="92"/>
      <c r="Q307" s="27"/>
      <c r="R307" s="3"/>
      <c r="S307" s="3"/>
      <c r="T307" s="3"/>
      <c r="X307" s="224"/>
      <c r="Y307" s="224"/>
      <c r="Z307" s="224"/>
      <c r="AA307" s="224"/>
      <c r="AB307" s="43"/>
      <c r="AC307" s="43"/>
    </row>
    <row r="308" spans="1:29" s="2" customFormat="1" x14ac:dyDescent="0.3">
      <c r="A308" s="133"/>
      <c r="B308" s="94"/>
      <c r="C308" s="99"/>
      <c r="D308" s="134"/>
      <c r="E308" s="134"/>
      <c r="F308" s="134"/>
      <c r="G308" s="97"/>
      <c r="H308" s="97"/>
      <c r="I308" s="97"/>
      <c r="J308" s="97"/>
      <c r="K308" s="92"/>
      <c r="L308" s="92"/>
      <c r="M308" s="92"/>
      <c r="N308" s="92"/>
      <c r="Q308" s="27"/>
      <c r="R308" s="3"/>
      <c r="S308" s="3"/>
      <c r="T308" s="3"/>
      <c r="X308" s="224"/>
      <c r="Y308" s="224"/>
      <c r="Z308" s="224"/>
      <c r="AA308" s="224"/>
      <c r="AB308" s="43"/>
      <c r="AC308" s="43"/>
    </row>
    <row r="309" spans="1:29" s="2" customFormat="1" x14ac:dyDescent="0.3">
      <c r="A309" s="133"/>
      <c r="B309" s="94"/>
      <c r="C309" s="99"/>
      <c r="D309" s="134"/>
      <c r="E309" s="134"/>
      <c r="F309" s="134"/>
      <c r="G309" s="97"/>
      <c r="H309" s="97"/>
      <c r="I309" s="97"/>
      <c r="J309" s="97"/>
      <c r="K309" s="92"/>
      <c r="L309" s="92"/>
      <c r="M309" s="92"/>
      <c r="N309" s="92"/>
      <c r="Q309" s="27"/>
      <c r="R309" s="3"/>
      <c r="S309" s="3"/>
      <c r="T309" s="3"/>
      <c r="X309" s="224"/>
      <c r="Y309" s="224"/>
      <c r="Z309" s="224"/>
      <c r="AA309" s="224"/>
      <c r="AB309" s="43"/>
      <c r="AC309" s="43"/>
    </row>
    <row r="310" spans="1:29" s="2" customFormat="1" x14ac:dyDescent="0.3">
      <c r="A310" s="133"/>
      <c r="B310" s="94"/>
      <c r="C310" s="99"/>
      <c r="D310" s="134"/>
      <c r="E310" s="134"/>
      <c r="F310" s="134"/>
      <c r="G310" s="97"/>
      <c r="H310" s="97"/>
      <c r="I310" s="97"/>
      <c r="J310" s="97"/>
      <c r="K310" s="92"/>
      <c r="L310" s="92"/>
      <c r="M310" s="92"/>
      <c r="N310" s="92"/>
      <c r="Q310" s="27"/>
      <c r="R310" s="3"/>
      <c r="S310" s="3"/>
      <c r="T310" s="3"/>
      <c r="X310" s="224"/>
      <c r="Y310" s="224"/>
      <c r="Z310" s="224"/>
      <c r="AA310" s="224"/>
      <c r="AB310" s="43"/>
      <c r="AC310" s="43"/>
    </row>
    <row r="311" spans="1:29" s="2" customFormat="1" x14ac:dyDescent="0.3">
      <c r="A311" s="133"/>
      <c r="B311" s="94"/>
      <c r="C311" s="99"/>
      <c r="D311" s="134"/>
      <c r="E311" s="134"/>
      <c r="F311" s="134"/>
      <c r="G311" s="97"/>
      <c r="H311" s="97"/>
      <c r="I311" s="97"/>
      <c r="J311" s="97"/>
      <c r="K311" s="92"/>
      <c r="L311" s="92"/>
      <c r="M311" s="92"/>
      <c r="N311" s="92"/>
      <c r="Q311" s="27"/>
      <c r="R311" s="3"/>
      <c r="S311" s="3"/>
      <c r="T311" s="3"/>
      <c r="X311" s="224"/>
      <c r="Y311" s="224"/>
      <c r="Z311" s="224"/>
      <c r="AA311" s="224"/>
      <c r="AB311" s="43"/>
      <c r="AC311" s="43"/>
    </row>
    <row r="312" spans="1:29" s="2" customFormat="1" x14ac:dyDescent="0.3">
      <c r="A312" s="133"/>
      <c r="B312" s="94"/>
      <c r="C312" s="99"/>
      <c r="D312" s="134"/>
      <c r="E312" s="134"/>
      <c r="F312" s="134"/>
      <c r="G312" s="97"/>
      <c r="H312" s="97"/>
      <c r="I312" s="97"/>
      <c r="J312" s="97"/>
      <c r="K312" s="92"/>
      <c r="L312" s="92"/>
      <c r="M312" s="92"/>
      <c r="N312" s="92"/>
      <c r="Q312" s="27"/>
      <c r="R312" s="3"/>
      <c r="S312" s="3"/>
      <c r="T312" s="3"/>
      <c r="X312" s="224"/>
      <c r="Y312" s="224"/>
      <c r="Z312" s="224"/>
      <c r="AA312" s="224"/>
      <c r="AB312" s="43"/>
      <c r="AC312" s="43"/>
    </row>
    <row r="313" spans="1:29" s="2" customFormat="1" x14ac:dyDescent="0.3">
      <c r="A313" s="133"/>
      <c r="B313" s="94"/>
      <c r="C313" s="99"/>
      <c r="D313" s="134"/>
      <c r="E313" s="134"/>
      <c r="F313" s="134"/>
      <c r="G313" s="97"/>
      <c r="H313" s="97"/>
      <c r="I313" s="97"/>
      <c r="J313" s="97"/>
      <c r="K313" s="92"/>
      <c r="L313" s="92"/>
      <c r="M313" s="92"/>
      <c r="N313" s="92"/>
      <c r="Q313" s="27"/>
      <c r="R313" s="3"/>
      <c r="S313" s="3"/>
      <c r="T313" s="3"/>
      <c r="X313" s="224"/>
      <c r="Y313" s="224"/>
      <c r="Z313" s="224"/>
      <c r="AA313" s="224"/>
      <c r="AB313" s="43"/>
      <c r="AC313" s="43"/>
    </row>
    <row r="314" spans="1:29" s="2" customFormat="1" x14ac:dyDescent="0.3">
      <c r="A314" s="196"/>
      <c r="B314" s="91"/>
      <c r="C314" s="92"/>
      <c r="D314" s="93"/>
      <c r="E314" s="93"/>
      <c r="F314" s="93"/>
      <c r="G314" s="3"/>
      <c r="H314" s="3"/>
      <c r="I314" s="3"/>
      <c r="J314" s="3"/>
      <c r="K314" s="92"/>
      <c r="L314" s="92"/>
      <c r="M314" s="92"/>
      <c r="N314" s="92"/>
      <c r="Q314" s="27"/>
      <c r="R314" s="3"/>
      <c r="S314" s="3"/>
      <c r="T314" s="3"/>
      <c r="X314" s="224"/>
      <c r="Y314" s="224"/>
      <c r="Z314" s="224"/>
      <c r="AA314" s="224"/>
      <c r="AB314" s="43"/>
      <c r="AC314" s="43"/>
    </row>
    <row r="315" spans="1:29" s="2" customFormat="1" x14ac:dyDescent="0.3">
      <c r="A315" s="196"/>
      <c r="B315" s="91"/>
      <c r="C315" s="92"/>
      <c r="D315" s="93"/>
      <c r="E315" s="93"/>
      <c r="F315" s="93"/>
      <c r="G315" s="3"/>
      <c r="H315" s="3"/>
      <c r="I315" s="3"/>
      <c r="J315" s="3"/>
      <c r="K315" s="92"/>
      <c r="L315" s="92"/>
      <c r="M315" s="92"/>
      <c r="N315" s="92"/>
      <c r="Q315" s="27"/>
      <c r="R315" s="3"/>
      <c r="S315" s="3"/>
      <c r="T315" s="3"/>
      <c r="X315" s="224"/>
      <c r="Y315" s="224"/>
      <c r="Z315" s="224"/>
      <c r="AA315" s="224"/>
      <c r="AB315" s="43"/>
      <c r="AC315" s="43"/>
    </row>
    <row r="316" spans="1:29" s="2" customFormat="1" x14ac:dyDescent="0.3">
      <c r="A316" s="196"/>
      <c r="B316" s="91"/>
      <c r="C316" s="92"/>
      <c r="D316" s="93"/>
      <c r="E316" s="93"/>
      <c r="F316" s="93"/>
      <c r="G316" s="3"/>
      <c r="H316" s="3"/>
      <c r="I316" s="3"/>
      <c r="J316" s="3"/>
      <c r="K316" s="92"/>
      <c r="L316" s="92"/>
      <c r="M316" s="92"/>
      <c r="N316" s="92"/>
      <c r="Q316" s="27"/>
      <c r="R316" s="3"/>
      <c r="S316" s="3"/>
      <c r="T316" s="3"/>
      <c r="X316" s="224"/>
      <c r="Y316" s="224"/>
      <c r="Z316" s="224"/>
      <c r="AA316" s="224"/>
      <c r="AB316" s="43"/>
      <c r="AC316" s="43"/>
    </row>
    <row r="317" spans="1:29" s="2" customFormat="1" x14ac:dyDescent="0.3">
      <c r="A317" s="196"/>
      <c r="B317" s="91"/>
      <c r="C317" s="92"/>
      <c r="D317" s="93"/>
      <c r="E317" s="93"/>
      <c r="F317" s="93"/>
      <c r="G317" s="3"/>
      <c r="H317" s="3"/>
      <c r="I317" s="3"/>
      <c r="J317" s="3"/>
      <c r="K317" s="92"/>
      <c r="L317" s="92"/>
      <c r="M317" s="92"/>
      <c r="N317" s="92"/>
      <c r="Q317" s="27"/>
      <c r="R317" s="3"/>
      <c r="S317" s="3"/>
      <c r="T317" s="3"/>
      <c r="X317" s="224"/>
      <c r="Y317" s="224"/>
      <c r="Z317" s="224"/>
      <c r="AA317" s="224"/>
      <c r="AB317" s="43"/>
      <c r="AC317" s="43"/>
    </row>
    <row r="318" spans="1:29" s="2" customFormat="1" x14ac:dyDescent="0.3">
      <c r="A318" s="196"/>
      <c r="B318" s="91"/>
      <c r="C318" s="92"/>
      <c r="D318" s="93"/>
      <c r="E318" s="93"/>
      <c r="F318" s="93"/>
      <c r="G318" s="3"/>
      <c r="H318" s="3"/>
      <c r="I318" s="3"/>
      <c r="J318" s="3"/>
      <c r="K318" s="92"/>
      <c r="L318" s="92"/>
      <c r="M318" s="92"/>
      <c r="N318" s="92"/>
      <c r="Q318" s="27"/>
      <c r="R318" s="3"/>
      <c r="S318" s="3"/>
      <c r="T318" s="3"/>
      <c r="X318" s="224"/>
      <c r="Y318" s="224"/>
      <c r="Z318" s="224"/>
      <c r="AA318" s="224"/>
      <c r="AB318" s="43"/>
      <c r="AC318" s="43"/>
    </row>
    <row r="319" spans="1:29" s="2" customFormat="1" x14ac:dyDescent="0.3">
      <c r="A319" s="196"/>
      <c r="B319" s="91"/>
      <c r="C319" s="92"/>
      <c r="D319" s="93"/>
      <c r="E319" s="93"/>
      <c r="F319" s="93"/>
      <c r="G319" s="3"/>
      <c r="H319" s="3"/>
      <c r="I319" s="3"/>
      <c r="J319" s="3"/>
      <c r="K319" s="92"/>
      <c r="L319" s="92"/>
      <c r="M319" s="92"/>
      <c r="N319" s="92"/>
      <c r="Q319" s="27"/>
      <c r="R319" s="3"/>
      <c r="S319" s="3"/>
      <c r="T319" s="3"/>
      <c r="X319" s="224"/>
      <c r="Y319" s="224"/>
      <c r="Z319" s="224"/>
      <c r="AA319" s="224"/>
      <c r="AB319" s="43"/>
      <c r="AC319" s="43"/>
    </row>
    <row r="320" spans="1:29" s="2" customFormat="1" x14ac:dyDescent="0.3">
      <c r="A320" s="196"/>
      <c r="B320" s="91"/>
      <c r="C320" s="92"/>
      <c r="D320" s="93"/>
      <c r="E320" s="93"/>
      <c r="F320" s="93"/>
      <c r="G320" s="3"/>
      <c r="H320" s="3"/>
      <c r="I320" s="3"/>
      <c r="J320" s="3"/>
      <c r="K320" s="92"/>
      <c r="L320" s="92"/>
      <c r="M320" s="92"/>
      <c r="N320" s="92"/>
      <c r="Q320" s="27"/>
      <c r="R320" s="3"/>
      <c r="S320" s="3"/>
      <c r="T320" s="3"/>
      <c r="X320" s="224"/>
      <c r="Y320" s="224"/>
      <c r="Z320" s="224"/>
      <c r="AA320" s="224"/>
      <c r="AB320" s="43"/>
      <c r="AC320" s="43"/>
    </row>
    <row r="321" spans="1:29" s="2" customFormat="1" x14ac:dyDescent="0.3">
      <c r="A321" s="196"/>
      <c r="B321" s="91"/>
      <c r="C321" s="92"/>
      <c r="D321" s="93"/>
      <c r="E321" s="93"/>
      <c r="F321" s="93"/>
      <c r="G321" s="3"/>
      <c r="H321" s="3"/>
      <c r="I321" s="3"/>
      <c r="J321" s="3"/>
      <c r="K321" s="92"/>
      <c r="L321" s="92"/>
      <c r="M321" s="92"/>
      <c r="N321" s="92"/>
      <c r="Q321" s="27"/>
      <c r="R321" s="3"/>
      <c r="S321" s="3"/>
      <c r="T321" s="3"/>
      <c r="X321" s="224"/>
      <c r="Y321" s="224"/>
      <c r="Z321" s="224"/>
      <c r="AA321" s="224"/>
      <c r="AB321" s="43"/>
      <c r="AC321" s="43"/>
    </row>
    <row r="322" spans="1:29" s="2" customFormat="1" x14ac:dyDescent="0.3">
      <c r="A322" s="196"/>
      <c r="B322" s="91"/>
      <c r="C322" s="92"/>
      <c r="D322" s="93"/>
      <c r="E322" s="93"/>
      <c r="F322" s="93"/>
      <c r="G322" s="3"/>
      <c r="H322" s="3"/>
      <c r="I322" s="3"/>
      <c r="J322" s="3"/>
      <c r="K322" s="92"/>
      <c r="L322" s="92"/>
      <c r="M322" s="92"/>
      <c r="N322" s="92"/>
      <c r="Q322" s="27"/>
      <c r="R322" s="3"/>
      <c r="S322" s="3"/>
      <c r="T322" s="3"/>
      <c r="X322" s="224"/>
      <c r="Y322" s="224"/>
      <c r="Z322" s="224"/>
      <c r="AA322" s="224"/>
      <c r="AB322" s="43"/>
      <c r="AC322" s="43"/>
    </row>
    <row r="323" spans="1:29" s="2" customFormat="1" x14ac:dyDescent="0.3">
      <c r="A323" s="196"/>
      <c r="B323" s="91"/>
      <c r="C323" s="92"/>
      <c r="D323" s="93"/>
      <c r="E323" s="93"/>
      <c r="F323" s="93"/>
      <c r="G323" s="3"/>
      <c r="H323" s="3"/>
      <c r="I323" s="3"/>
      <c r="J323" s="3"/>
      <c r="K323" s="92"/>
      <c r="L323" s="92"/>
      <c r="M323" s="92"/>
      <c r="N323" s="92"/>
      <c r="Q323" s="27"/>
      <c r="R323" s="3"/>
      <c r="S323" s="3"/>
      <c r="T323" s="3"/>
      <c r="X323" s="224"/>
      <c r="Y323" s="224"/>
      <c r="Z323" s="224"/>
      <c r="AA323" s="224"/>
      <c r="AB323" s="43"/>
      <c r="AC323" s="43"/>
    </row>
    <row r="324" spans="1:29" s="2" customFormat="1" x14ac:dyDescent="0.3">
      <c r="A324" s="196"/>
      <c r="B324" s="91"/>
      <c r="C324" s="92"/>
      <c r="D324" s="93"/>
      <c r="E324" s="93"/>
      <c r="F324" s="93"/>
      <c r="G324" s="3"/>
      <c r="H324" s="3"/>
      <c r="I324" s="3"/>
      <c r="J324" s="3"/>
      <c r="K324" s="92"/>
      <c r="L324" s="92"/>
      <c r="M324" s="92"/>
      <c r="N324" s="92"/>
      <c r="Q324" s="27"/>
      <c r="R324" s="3"/>
      <c r="S324" s="3"/>
      <c r="T324" s="3"/>
      <c r="X324" s="224"/>
      <c r="Y324" s="224"/>
      <c r="Z324" s="224"/>
      <c r="AA324" s="224"/>
      <c r="AB324" s="43"/>
      <c r="AC324" s="43"/>
    </row>
    <row r="325" spans="1:29" s="2" customFormat="1" x14ac:dyDescent="0.3">
      <c r="A325" s="196"/>
      <c r="B325" s="91"/>
      <c r="C325" s="92"/>
      <c r="D325" s="93"/>
      <c r="E325" s="93"/>
      <c r="F325" s="93"/>
      <c r="G325" s="3"/>
      <c r="H325" s="3"/>
      <c r="I325" s="3"/>
      <c r="J325" s="3"/>
      <c r="K325" s="92"/>
      <c r="L325" s="92"/>
      <c r="M325" s="92"/>
      <c r="N325" s="92"/>
      <c r="Q325" s="27"/>
      <c r="R325" s="3"/>
      <c r="S325" s="3"/>
      <c r="T325" s="3"/>
      <c r="X325" s="224"/>
      <c r="Y325" s="224"/>
      <c r="Z325" s="224"/>
      <c r="AA325" s="224"/>
      <c r="AB325" s="43"/>
      <c r="AC325" s="43"/>
    </row>
    <row r="326" spans="1:29" s="2" customFormat="1" x14ac:dyDescent="0.3">
      <c r="A326" s="196"/>
      <c r="B326" s="91"/>
      <c r="C326" s="92"/>
      <c r="D326" s="93"/>
      <c r="E326" s="93"/>
      <c r="F326" s="93"/>
      <c r="G326" s="3"/>
      <c r="H326" s="3"/>
      <c r="I326" s="3"/>
      <c r="J326" s="3"/>
      <c r="K326" s="92"/>
      <c r="L326" s="92"/>
      <c r="M326" s="92"/>
      <c r="N326" s="92"/>
      <c r="Q326" s="27"/>
      <c r="R326" s="3"/>
      <c r="S326" s="3"/>
      <c r="T326" s="3"/>
      <c r="X326" s="224"/>
      <c r="Y326" s="224"/>
      <c r="Z326" s="224"/>
      <c r="AA326" s="224"/>
      <c r="AB326" s="43"/>
      <c r="AC326" s="43"/>
    </row>
  </sheetData>
  <mergeCells count="11">
    <mergeCell ref="A6:N6"/>
    <mergeCell ref="L1:N1"/>
    <mergeCell ref="D2:F2"/>
    <mergeCell ref="L2:N2"/>
    <mergeCell ref="A4:N4"/>
    <mergeCell ref="A5:N5"/>
    <mergeCell ref="A8:A10"/>
    <mergeCell ref="B8:B10"/>
    <mergeCell ref="C8:C10"/>
    <mergeCell ref="D8:F9"/>
    <mergeCell ref="H8:N9"/>
  </mergeCells>
  <pageMargins left="0.25" right="0.25" top="0.75" bottom="0.75" header="0.3" footer="0.3"/>
  <pageSetup paperSize="9" scale="41" fitToHeight="0" orientation="portrait" r:id="rId1"/>
  <colBreaks count="1" manualBreakCount="1">
    <brk id="15" max="50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 </vt:lpstr>
      <vt:lpstr>'Таблица 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2020-10-20T15:22:09Z</cp:lastPrinted>
  <dcterms:created xsi:type="dcterms:W3CDTF">2017-12-27T07:04:14Z</dcterms:created>
  <dcterms:modified xsi:type="dcterms:W3CDTF">2020-10-20T15:27:05Z</dcterms:modified>
</cp:coreProperties>
</file>